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A78E319-C901-4614-8EE0-CA341953B93D}"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T6" i="1"/>
  <c r="BF7" i="1"/>
  <c r="BT7" i="1"/>
  <c r="BF8" i="1"/>
  <c r="BT8" i="1"/>
  <c r="BF9" i="1"/>
  <c r="BT9" i="1"/>
  <c r="BF10" i="1"/>
  <c r="BT10" i="1"/>
  <c r="BF11" i="1"/>
  <c r="BT11" i="1"/>
  <c r="BF12" i="1"/>
  <c r="BT12" i="1"/>
  <c r="BF13" i="1"/>
  <c r="BT13" i="1"/>
  <c r="BF14" i="1"/>
  <c r="BT14" i="1"/>
  <c r="BF15" i="1"/>
  <c r="BT15" i="1"/>
  <c r="BT16" i="1"/>
  <c r="BF17" i="1"/>
  <c r="BT17" i="1"/>
  <c r="BF18" i="1"/>
  <c r="BT18" i="1"/>
  <c r="BF19" i="1"/>
  <c r="BT19" i="1"/>
  <c r="BF20" i="1"/>
  <c r="BT20" i="1"/>
  <c r="BF21" i="1"/>
  <c r="BT21" i="1"/>
  <c r="BF22" i="1"/>
  <c r="BT22" i="1"/>
  <c r="BF23" i="1"/>
  <c r="BT23" i="1"/>
  <c r="BF24" i="1"/>
  <c r="BT24" i="1"/>
  <c r="BT25" i="1"/>
  <c r="BT26" i="1"/>
  <c r="BF27" i="1"/>
  <c r="BT27" i="1"/>
  <c r="BT28" i="1"/>
  <c r="BF29" i="1"/>
  <c r="BT29" i="1"/>
  <c r="BF30" i="1"/>
  <c r="BT30" i="1"/>
  <c r="BT31" i="1"/>
  <c r="BT32" i="1"/>
  <c r="BF33" i="1"/>
  <c r="BT33" i="1"/>
  <c r="BT34" i="1"/>
  <c r="BF35" i="1"/>
  <c r="BT35" i="1"/>
  <c r="BF36" i="1"/>
  <c r="BT36" i="1"/>
  <c r="BF37" i="1"/>
  <c r="BT37" i="1"/>
  <c r="BT38" i="1"/>
</calcChain>
</file>

<file path=xl/sharedStrings.xml><?xml version="1.0" encoding="utf-8"?>
<sst xmlns="http://schemas.openxmlformats.org/spreadsheetml/2006/main" count="2290" uniqueCount="825">
  <si>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</si>
  <si>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</si>
  <si>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</si>
  <si>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</si>
  <si>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</si>
  <si>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</si>
  <si>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</si>
  <si>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</si>
  <si>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</si>
  <si>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</si>
  <si>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</si>
  <si>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</si>
  <si>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</si>
  <si>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</si>
  <si>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</si>
  <si>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</si>
  <si>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</si>
  <si>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</si>
  <si>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</si>
  <si>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</si>
  <si>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</si>
  <si>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</si>
  <si>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</si>
  <si>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</si>
  <si>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</si>
  <si>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</si>
  <si>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</si>
  <si>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</si>
  <si>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</si>
  <si>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</si>
  <si>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</si>
  <si>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</si>
  <si>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</si>
  <si>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</si>
  <si>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</si>
  <si>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</si>
  <si>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</si>
  <si>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</si>
  <si>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</si>
  <si>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</si>
  <si>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</si>
  <si>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</si>
  <si>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</si>
  <si>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</si>
  <si>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</si>
  <si>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</si>
  <si>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</si>
  <si>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</si>
  <si>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</si>
  <si>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</si>
  <si>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</si>
  <si>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</si>
  <si>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</si>
  <si>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</si>
  <si>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</si>
  <si>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</si>
  <si>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</si>
  <si>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</si>
  <si>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</si>
  <si>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</si>
  <si>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</si>
  <si>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</si>
  <si>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</si>
  <si>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</si>
  <si>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</si>
  <si>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</si>
  <si>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</si>
  <si>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</si>
  <si>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</si>
  <si>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</si>
  <si>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</si>
  <si>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</si>
  <si>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</si>
  <si>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Kacane, I; Sentürk, Y; Martínez, MR</t>
  </si>
  <si>
    <t/>
  </si>
  <si>
    <t>Kacane, Ilze; Senturk, Yildirim; Martinez, Marta Rovira</t>
  </si>
  <si>
    <t>Youth and Intergenerational Transmission of Cultural Intelligence in Latvia, Spain and Turkey</t>
  </si>
  <si>
    <t>OPEN CULTURAL STUDIES</t>
  </si>
  <si>
    <t>English</t>
  </si>
  <si>
    <t>Article</t>
  </si>
  <si>
    <t>young people; family; informal education; cultural diversity; cultural intelligence</t>
  </si>
  <si>
    <t>The article is based on the data obtained from the qualitative research on intergenerational dynamics of cultural socialization representing 31 family cases in Latvia, Catalonia (Spain), and Turkey. It is aimed at exploring in what ways young people's (age range 14-25) cultural intelligence is shaped and how the degrees of openness to inter-group communication are developed. The article focuses on the everyday interactions of young people around their neighbourhoods, by examining their reported perceptions and modes of participation. It also explores the experience of young people with cultural diversity, and cultural interactions as a cultural capital, including how intergenerational relationships and dynamics take part in the formation of cultural intelligence of young people. The research findings on the transmission of cultural intelligence demonstrate that openness and experience are crucial in adapting to various forms of intergroup communication, such as intercultural processes, culturally diverse environments, and interactions with people from different cultures. Consequently, expanding cross-cultural experiences and broadening experiences can effectively challenge and redefine stereotypical biases, ultimately reaching broader segments of societies and enhancing effective communication both within the home country and beyond.</t>
  </si>
  <si>
    <t>[Kacane, Ilze] Daugavpils Univ, Inst Humanities &amp; Social Sci, Ctr Cultural Res, Vienibas 13, LV-5401 Daugavpils, Latvia; [Senturk, Yildirim] Mimar Sinan Fine Arts Univ, Cumhuriyet Mah Silahsor Cad 71, Istanbul, Turkiye; [Martinez, Marta Rovira] Autonomous Univ Barcelona UAB, Fac Ciencies Polit &amp; Sociol, Dept Sociol, Edif B, Bellaterra 08193, Spain</t>
  </si>
  <si>
    <t>University of Daugavpils; Mimar Sinan Guzel Sanatlar University; Autonomous University of Barcelona</t>
  </si>
  <si>
    <t>Kacane, I (corresponding author), Daugavpils Univ, Inst Humanities &amp; Social Sci, Ctr Cultural Res, Vienibas 13, LV-5401 Daugavpils, Latvia.</t>
  </si>
  <si>
    <t>ilze.kacane@du.lv; yildirim.senturk@msgsu.edu.tr; marta.rovira@uab.cat</t>
  </si>
  <si>
    <t>Kacane, Ilze/C-9525-2014</t>
  </si>
  <si>
    <t>Kacane, Ilze/0000-0003-2754-158X</t>
  </si>
  <si>
    <t>European Union [770464]</t>
  </si>
  <si>
    <t>European Union(European Union (EU))</t>
  </si>
  <si>
    <t>This article is based on the research which was conducted within a framework of the international project Cultural Heritage and Identities of Europe's Future (CHIEF) (2018-2021), funded from the European Union's Horizon 2020 Research and Innovation program under Grant Agreement No 770464.</t>
  </si>
  <si>
    <t>DE GRUYTER POLAND SP Z O O</t>
  </si>
  <si>
    <t>WARSAW</t>
  </si>
  <si>
    <t>BOGUMILA ZUGA 32A STR, 01-811 WARSAW, MAZOVIA, POLAND</t>
  </si>
  <si>
    <t>2451-3474</t>
  </si>
  <si>
    <t>OPEN CULT STUD</t>
  </si>
  <si>
    <t>Open Cult. Stud.</t>
  </si>
  <si>
    <t>AUG 5</t>
  </si>
  <si>
    <t>10.1515/culture-2022-0183</t>
  </si>
  <si>
    <t>Cultural Studies</t>
  </si>
  <si>
    <t>Emerging Sources Citation Index (ESCI)</t>
  </si>
  <si>
    <t>O4CP9</t>
  </si>
  <si>
    <t>gold</t>
  </si>
  <si>
    <t>2023-10-16</t>
  </si>
  <si>
    <t>WOS:001043314500001</t>
  </si>
  <si>
    <t>Mierina, I</t>
  </si>
  <si>
    <t>Mierina, Inta</t>
  </si>
  <si>
    <t>Cultural heritage as interpreted and practiced by young people in non-formal associations in Latvia</t>
  </si>
  <si>
    <t>JOURNAL OF BALTIC STUDIES</t>
  </si>
  <si>
    <t>Article; Early Access</t>
  </si>
  <si>
    <t>Youth culture; cultural heritage; non-formal associations; Latvia</t>
  </si>
  <si>
    <t>This article aims to shed new light on young people's participation in non-formal associations aimed at safeguarding traditions and national culture. Focusing on two case studies from Latvia within the international project CHIEF (Cultural Heritage and Identities of Europe's Future), the study provides an in-depth analysis of how 'culture' is understood, practiced, and transmitted in non-formal education settings. The article also discusses what motivates young people in Latvia to get involved in associations aiming to preserve cultural heritage, and how these activities are connected to identity and attitudes toward other cultures.</t>
  </si>
  <si>
    <t>[Mierina, Inta] Daugavpils Univ, Inst Humanities &amp; Social Sci, Daugavpils, Latvia; [Mierina, Inta] Univ Latvia, Fac Social Sci, Riga, Latvia; [Mierina, Inta] Daugavpils Univ, Inst Humanities &amp; Social Sci, Vienibas Iela 13, Daugavpils, Latvia</t>
  </si>
  <si>
    <t>University of Daugavpils; University of Latvia; University of Daugavpils</t>
  </si>
  <si>
    <t>Mierina, I (corresponding author), Daugavpils Univ, Inst Humanities &amp; Social Sci, Vienibas Iela 13, Daugavpils, Latvia.</t>
  </si>
  <si>
    <t>inta.mierina@lu.lv</t>
  </si>
  <si>
    <t>H2020-EU.3.6.3.2 [770464]</t>
  </si>
  <si>
    <t>H2020-EU.3.6.3.2</t>
  </si>
  <si>
    <t>The work was supported by the~H2020-EU.3.6.3.2. [770464].</t>
  </si>
  <si>
    <t>ASSOC ADVANCEMENT BALTIC STUDIES INC</t>
  </si>
  <si>
    <t>PORTLAND</t>
  </si>
  <si>
    <t>3465 EAST BURNSIDE ST, PORTLAND, OR 97214-2050 USA</t>
  </si>
  <si>
    <t>0162-9778</t>
  </si>
  <si>
    <t>1751-7877</t>
  </si>
  <si>
    <t>J BALTIC STUD</t>
  </si>
  <si>
    <t>J. Baltic Stud.</t>
  </si>
  <si>
    <t>2023 APR 29</t>
  </si>
  <si>
    <t>10.1080/01629778.2023.2207834</t>
  </si>
  <si>
    <t>APR 2023</t>
  </si>
  <si>
    <t>Area Studies; Humanities, Multidisciplinary</t>
  </si>
  <si>
    <t>Social Science Citation Index (SSCI)</t>
  </si>
  <si>
    <t>Area Studies; Arts &amp; Humanities - Other Topics</t>
  </si>
  <si>
    <t>E8TD7</t>
  </si>
  <si>
    <t>WOS:000978192400001</t>
  </si>
  <si>
    <t>Dierickx, S; Bisagno, E; Varga-Sabján, D; Morva, D; Linde-Ozola, Z; László, N; Cadamuro, A; Mosleh, DB; Rózsa, M; De Fazio, GL; Gruber, A; Kandate, A; Blom, JMC; Wuyts, D</t>
  </si>
  <si>
    <t>Dierickx, Serafine; Bisagno, Elisa; Varga-Sabjan, Dora; Morva, Dorottya; Linde-Ozola, Zane; Laszlo, Noemi; Cadamuro, Alessia; Mosleh, Dima Bou; Rozsa, Monika; De Fazio, Giovanna Laura; Gruber, Andrea; Kandate, Annija; Blom, Johanna M. C.; Wuyts, Dorien</t>
  </si>
  <si>
    <t>Trauma-informed care in childcare organisations to support children exposed to child maltreatment: Joint conclusions of four European countries</t>
  </si>
  <si>
    <t>CHILD ABUSE REVIEW</t>
  </si>
  <si>
    <t>child abuse; childcare; infant trauma; trauma-informed care</t>
  </si>
  <si>
    <t>HEALTH-CARE; EXPERIENCES; ASSOCIATIONS</t>
  </si>
  <si>
    <t>Trauma-informed care is emerging as a promising good practice to recognise, treat and prevent trauma in young children. The use of trauma-informed care in childcare organisations might have a positive impact on children who suffer from child maltreatment. The current study organised desk research and focus group discussions with professional experts in Latvia, Italy, Hungary and Belgium to assess if trauma-informed care is known, applied or taught. The joint conclusions of the desk research and the focus group discussions demonstrated that childcare professionals currently lack the knowledge, skills and attitude to engage in trauma-informed care. Even though they have ways to prevent and tackle trauma, these ways are often based on gut feeling or experience and are not formalised or explicitly addressed. This lack of conscious knowhow is an issue that possibly leads to underreporting of situations of child maltreatment and a lack of attuned responses to children suffering from child maltreatment. Overall, there were no training initiatives focused on trauma-informed care for childcare professionals, which might explain why these good practices do not reach the sector.</t>
  </si>
  <si>
    <t>[Dierickx, Serafine; Mosleh, Dima Bou; Wuyts, Dorien] Univ Coll Leuven Limburg UCLL, Expertise Ctr Resilient People, Leuven, Belgium; [Dierickx, Serafine] Katholieke Univ Leuven, Fac Psychol &amp; Educ Sci, Leuven, Belgium; [Bisagno, Elisa; Cadamuro, Alessia; Blom, Johanna M. C.] Univ Modena &amp; Reggio Emilia, Dept Biomed Metab &amp; Neural Sci, Modena, Italy; [Varga-Sabjan, Dora; Morva, Dorottya; Laszlo, Noemi; Rozsa, Monika; Gruber, Andrea] Pressley Ridge Hungary Fdn, Budapest, Hungary; [Linde-Ozola, Zane] Univ Latvia, Fac Humanities, Dept Anthropol, Riga, Latvia; [De Fazio, Giovanna Laura] Univ Modena &amp; Reggio Emilia, Dept Law, Modena, Italy; [Kandate, Annija] Ctr Dardedze, Riga, Latvia</t>
  </si>
  <si>
    <t>KU Leuven; Universita di Modena e Reggio Emilia; University of Latvia; Universita di Modena e Reggio Emilia</t>
  </si>
  <si>
    <t>Dierickx, S (corresponding author), Univ Coll Leuven Limburg, Expertise Ctr Resilient People Res &amp; Expertise, Leuven, Limburg, Belgium.</t>
  </si>
  <si>
    <t>serafine.dierickx@ucll.be</t>
  </si>
  <si>
    <t>Dierickx, Serafine/ADU-2480-2022</t>
  </si>
  <si>
    <t>Dierickx, Serafine/0000-0001-9406-8919; Laszlo, Noemi/0000-0002-5726-8265; Bou Mosleh, Dima/0000-0001-6179-9248; Linde-Ozola, Zane/0000-0002-0987-8851; Bisagno, Elisa/0000-0002-2109-7652</t>
  </si>
  <si>
    <t>WILEY</t>
  </si>
  <si>
    <t>HOBOKEN</t>
  </si>
  <si>
    <t>111 RIVER ST, HOBOKEN 07030-5774, NJ USA</t>
  </si>
  <si>
    <t>0952-9136</t>
  </si>
  <si>
    <t>1099-0852</t>
  </si>
  <si>
    <t>CHILD ABUSE REV</t>
  </si>
  <si>
    <t>Child Abus. Rev.</t>
  </si>
  <si>
    <t>2023 MAR 2</t>
  </si>
  <si>
    <t>10.1002/car.2821</t>
  </si>
  <si>
    <t>MAR 2023</t>
  </si>
  <si>
    <t>Family Studies; Social Work</t>
  </si>
  <si>
    <t>9N1YC</t>
  </si>
  <si>
    <t>WOS:000942713300001</t>
  </si>
  <si>
    <t>Berzina, I; Krumins, G; Silins, J; Andzans, M</t>
  </si>
  <si>
    <t>Berzina, Ieva; Krumins, Gatis; Silins, Janis; Andzans, Maris</t>
  </si>
  <si>
    <t>History perceptions and national identity among Latvian youth: Entrapped between narratives of Latvia and Russia?</t>
  </si>
  <si>
    <t>NATIONS AND NATIONALISM</t>
  </si>
  <si>
    <t>Baltic; historical narratives; Latvia; nationhood; national identity; Russia; youth</t>
  </si>
  <si>
    <t>This article examines the extent to which history forms national identity among Latvian youth. Being a multiethnic country, Latvia provides a unique opportunity to study the role of history in nation-building among dominant and minority ethnic groups. The majority of Latvia's ethnic minorities are Russian-speaking; therefore, a peculiarity of the Latvian case is the influence of the historical narratives promoted by Russia. The research problem of the paper is the formation of national identity when a foreign country promotes distorted historical narratives to discredit a state. The empirical findings are based on 30 in-depth interviews with young people. The main conclusion is that history plays a rather limited direct role in forming national identity among youth in Latvia. The influence of Russia's historical narratives is observable but not as strong as expected in the context of Russia's influence activities.</t>
  </si>
  <si>
    <t>[Berzina, Ieva; Krumins, Gatis; Silins, Janis] Vidzeme Univ, Fac Social Sci, Valmiera, Latvia; [Berzina, Ieva] Natl Def Acad Latvia, Ctr Secur &amp; Strateg Res, Riga, Latvia; [Andzans, Maris] Riga Stradins Univ, Riga, Latvia</t>
  </si>
  <si>
    <t>Vidzeme University of Applied Sciences; Riga Stradins University</t>
  </si>
  <si>
    <t>Berzina, I (corresponding author), Vidzeme Univ, Fac Social Sci, Valmiera, Latvia.</t>
  </si>
  <si>
    <t>ieva.berzina@mil.lv</t>
  </si>
  <si>
    <t>Andzans, Maris/GRY-2299-2022; Berzina, Ieva/Y-7373-2018; Šiliņš, Jānis/AIF-3446-2022</t>
  </si>
  <si>
    <t>Andzans, Maris/0000-0002-4695-3929; Šiliņš, Jānis/0000-0002-5749-318X; Berzina, Ieva/0000-0003-2199-8212</t>
  </si>
  <si>
    <t>Ministry of Education and Science; Republic of Latvia [VPP-IZM-2018/10013]</t>
  </si>
  <si>
    <t>Ministry of Education and Science(Ministry of Education, Culture, Sports, Science and Technology, Japan (MEXT)); Republic of Latvia</t>
  </si>
  <si>
    <t>The Ministry of Education and Science, the Republic of Latvia, Grant/Award Number: VPP-IZM-2018/10013</t>
  </si>
  <si>
    <t>1354-5078</t>
  </si>
  <si>
    <t>1469-8129</t>
  </si>
  <si>
    <t>NATIONS NATL</t>
  </si>
  <si>
    <t>Nations Natl.</t>
  </si>
  <si>
    <t>APR</t>
  </si>
  <si>
    <t>10.1111/nana.12930</t>
  </si>
  <si>
    <t>FEB 2023</t>
  </si>
  <si>
    <t>Ethnic Studies; History; Political Science; Sociology</t>
  </si>
  <si>
    <t>Ethnic Studies; History; Government &amp; Law; Sociology</t>
  </si>
  <si>
    <t>K4NH4</t>
  </si>
  <si>
    <t>WOS:000935549900001</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</si>
  <si>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</si>
  <si>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</si>
  <si>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</si>
  <si>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</si>
  <si>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</si>
  <si>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</si>
  <si>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</si>
  <si>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</si>
  <si>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</si>
  <si>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</si>
  <si>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</si>
  <si>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</si>
  <si>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</si>
  <si>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</si>
  <si>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</si>
  <si>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</si>
  <si>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Education &amp; Educational Research</t>
  </si>
  <si>
    <t>L2WX1</t>
  </si>
  <si>
    <t>WOS:001021924600002</t>
  </si>
  <si>
    <t>Babkina, ES; Proskurova-Timofejeva, OV</t>
  </si>
  <si>
    <t>Babkina, Ekaterina S.; Proskurova-Timofejeva, Olga, V</t>
  </si>
  <si>
    <t>RUSSIAN-LANGUAGE CHILDREN AND YOUTH PERIODICALS OF LATVIA IN THE 1920S-1930S</t>
  </si>
  <si>
    <t>TEKST KNIGA KNIGOIZDANIE-TEXT BOOK PUBLISHING</t>
  </si>
  <si>
    <t>Russian</t>
  </si>
  <si>
    <t>children; youth; Latvia; periodicals; Russian language; emigration</t>
  </si>
  <si>
    <t>The article analyzes Russian-language periodicals for children and youth, published in Latvia in the 1920s-1930s. The study is based on the material of a wide range of archival sources, many of which are first introduced into scholarly discourse. After the October Revolution of 1917, the Russian diaspora of Latvia, which consisted of the indigenous local population, was replenished with refugees from the Russian Empire. A significant part of the emigrant flow were children. In order to prevent the loss of national and cultural identity, of historical memory, and of their native language, Russian emigrants turned to the publication of newspapers and magazines for the younger generation. Children's periodicals of Russian emigrants were based on the professional principles of classical children's journalism, typological and formal and semantic features of pre-revolutionary publications. Russian-language children and youth periodicals in Latvia in the 1920s-1930s are marked by the diversity of types of publications: handwritten and typewritten editions of educational institutions; professional press published by the Salamandra publishing house; periodicals of public and youth associations, religious organizations. The foundation of the value system transmitted to the younger generation was the focus on preserving the Russian language, the cultural heritage of pre-revolutionary Russia; general socialization; education, developing creative abilities; assistance in solving acute social problems, etc. Russian-language newspapers and magazines for children and youth of the Republic of Latvia were created by teachers, professional publishers, editors and journalists, as well as by non-professionals - religious, public and political figures who were not indifferent to the problems of childhood. The creators' activities contributed to the fact that the majority of Russian emigrant children not only retained the awareness of their belonging to Russia, the Russian language, traditions, cultural values, but also successfully integrated into the Latvian society, became full citizens of the country of residence. The study of the Russian-language children and youth periodicals of Latvia made it possible to conclude that the most favorable conditions for the publishing activity of Russian emigrants in Latvia were created before 1934, during the existence of a parliamentary republic. The policy of forcible assimilation of non-Latvians proclaimed in 1934 significantly limited the autonomy of the national minorities in Latvia. Against the background of the reduction in Russian-language periodicals, the reading circle of young people was forced to expand due to publications that were not aimed at children. The accession of Latvia to the USSR in August 1940 completed the stage of the existence of the emigre press and marked a new period in the functioning of the Russian-language press of the Latvian Soviet Socialist Republic.</t>
  </si>
  <si>
    <t>[Babkina, Ekaterina S.] Pacific Natl Univ, Khabarovsk, Russia; [Proskurova-Timofejeva, Olga, V] Univ Latvia, Riga, Latvia</t>
  </si>
  <si>
    <t>Pacific National University; University of Latvia</t>
  </si>
  <si>
    <t>Babkina, ES (corresponding author), Pacific Natl Univ, Khabarovsk, Russia.</t>
  </si>
  <si>
    <t>gussinda@yandex.ru; olga.proskurova@gmail.com</t>
  </si>
  <si>
    <t>TOMSK STATE UNIV</t>
  </si>
  <si>
    <t>TOMSK</t>
  </si>
  <si>
    <t>LENIN AVE, 36, TOMSK, 634050, RUSSIA</t>
  </si>
  <si>
    <t>2306-2061</t>
  </si>
  <si>
    <t>2311-3774</t>
  </si>
  <si>
    <t>TEKST KNIGA KNIGOIZD</t>
  </si>
  <si>
    <t>Tekst Kniga Knigoizd.</t>
  </si>
  <si>
    <t>AUG</t>
  </si>
  <si>
    <t>10.17223/23062061/29/5</t>
  </si>
  <si>
    <t>Humanities, Multidisciplinary</t>
  </si>
  <si>
    <t>Arts &amp; Humanities - Other Topics</t>
  </si>
  <si>
    <t>5K1IC</t>
  </si>
  <si>
    <t>WOS:000869485300005</t>
  </si>
  <si>
    <t>Morkunas, M</t>
  </si>
  <si>
    <t>Morkunas, Mangirdas</t>
  </si>
  <si>
    <t>Revealing Differences in Brand Loyalty and Brand Engagement of Single or no Parented Young Adults</t>
  </si>
  <si>
    <t>IIM KOZHIKODE SOCIETY &amp; MANAGEMENT REVIEW</t>
  </si>
  <si>
    <t>Brand engagement; brand loyalty; brand evangelism; single-parented; young adolescents</t>
  </si>
  <si>
    <t>PARTIAL LEAST-SQUARES; WORD-OF-MOUTH; BEHAVIORAL ECONOMICS; FASHION BRANDS; SUBSTANCE USE; CHILDREN; SATISFACTION; PERSONALITY; DIVORCE; QUALITY</t>
  </si>
  <si>
    <t>The present study reveals differences in brand engagement, brand loyalty and brand evangelism among single or no parented young adults. It was found that persons who were raised without one or both parents for at least three years show higher emotional connectivity to brands compared to their counterparts from a control group. A widely recognized structural equation modelling technique-partial least squares method-has been applied in order to test the research hypotheses. Two Baltic States, namely, Lithuania and Latvia, served as an empirical basis of the study. The results of the research are relevant not only to business related disciplines, such as marketing and management, but also to other social sciences fields presuming the existence of more psychology-related differences among single or no parented persons.</t>
  </si>
  <si>
    <t>[Morkunas, Mangirdas] Vilnius Univ, Fac Econ &amp; Business Adm, Sauletekio Ave 9, LT-10222 Vilnius, Lithuania</t>
  </si>
  <si>
    <t>Vilnius University</t>
  </si>
  <si>
    <t>Morkunas, M (corresponding author), Vilnius Univ, Fac Econ &amp; Business Adm, Sauletekio Ave 9, LT-10222 Vilnius, Lithuania.</t>
  </si>
  <si>
    <t>mangirdas.morkunas@evaf.vu.lt</t>
  </si>
  <si>
    <t>Morkunas, Mangirdas/0000-0002-5575-2213</t>
  </si>
  <si>
    <t>SAGE PUBLICATIONS INDIA PVT LTD</t>
  </si>
  <si>
    <t>NEW DELHI</t>
  </si>
  <si>
    <t>B-1-I-1 MOHAN CO-OPERATIVE INDUSTRIAL AREA, MATHURA RD, POST BAG NO 7, NEW DELHI 110 044, INDIA</t>
  </si>
  <si>
    <t>2277-9752</t>
  </si>
  <si>
    <t>2321-029X</t>
  </si>
  <si>
    <t>IIM KOZHIKODE SOC MA</t>
  </si>
  <si>
    <t>IIM Kozhikode Soc. Manag. Rev.</t>
  </si>
  <si>
    <t>JAN</t>
  </si>
  <si>
    <t>10.1177/22779752221108797</t>
  </si>
  <si>
    <t>AUG 2022</t>
  </si>
  <si>
    <t>Management</t>
  </si>
  <si>
    <t>Business &amp; Economics</t>
  </si>
  <si>
    <t>7J9XN</t>
  </si>
  <si>
    <t>WOS:000835019900001</t>
  </si>
  <si>
    <t>Halkiv, L; Ziemianski, P</t>
  </si>
  <si>
    <t>Halkiv, Liubov; Ziemianski, Pawel</t>
  </si>
  <si>
    <t>Paid work activity and entrepreneurial cognitions of students - evidence from European emerging economies</t>
  </si>
  <si>
    <t>JOURNAL OF ENTREPRENEURSHIP IN EMERGING ECONOMIES</t>
  </si>
  <si>
    <t>Entrepreneurship; Emerging economies; Entrepreneurial education; Entrepreneurship in emerging economies; Work activity of students</t>
  </si>
  <si>
    <t>HIGHER-EDUCATION; EMPLOYMENT</t>
  </si>
  <si>
    <t>Purpose This paper aims to investigate whether paid work activity (PWA) experience of students from five emerging economies is related to academic results and self-assessment of possessed entrepreneurial traits. Additionally, the authors verify the relationship between obtaining work experience and the willingness to start own business among students. Design/methodology/approach Participants included 3,631 students of the first level of higher education at six universities in five countries (Bulgaria, Latvia, Lithuania, Poland and Ukraine). A survey questionnaire was used which included questions on the previous work experience, paid work during university studies, the assessment of competencies related to entrepreneurship and the assessment of the desirability of entrepreneurship as a career choice. Findings Findings indicate that students who engaged in PWA before studies are more likely to do it during studies. PWA during studies is related to perceiving oneself as a worse-performing student, but also to the perception of oneself as an entrepreneurial person. No such relationship was found for the PWA experience before entering the university. It was also found that students are likely to start their businesses after obtaining work experience. Practical implications Practical implications pertain to the role of the contemporary academic institutions that should consider their approach to enabling students' PWA and teaching them how to engage in it for the benefit of their own and the societies to which they belong. It is argued that it may be particularly essential in emerging economies. Originality/value The correlates of PWA of students have been underexplored. This paper allows broadening the current understanding of this phenomenon. The authors investigated its relationship with feeling entrepreneurial and academic achievements among young people from five emerging economies, which provides valuable insights for policymakers and educational institutions. It is argued that such insights may be particularly essential in emerging economies. Additionally, the authors contribute to advancing two theories that have not been extensively used in the entrepreneurial context: expectancy theory and social learning theory of career development.</t>
  </si>
  <si>
    <t>[Halkiv, Liubov] Lviv Polytech Natl Univ, Inst Econ &amp; Management, Dept Management Org, Lvov, Ukraine; [Ziemianski, Pawel] Gdansk Univ Technol, Fac Management &amp; Econ, Dept Entrepreneurship, Gdansk, Poland</t>
  </si>
  <si>
    <t>Ministry of Education &amp; Science of Ukraine; Lviv Polytechnic National University; Fahrenheit Universities; Gdansk University of Technology</t>
  </si>
  <si>
    <t>Ziemianski, P (corresponding author), Gdansk Univ Technol, Fac Management &amp; Econ, Dept Entrepreneurship, Gdansk, Poland.</t>
  </si>
  <si>
    <t>lubov.i.halkiv@lpnu.ua; pawel.ziemianski@pg.edu.pl</t>
  </si>
  <si>
    <t>EMERALD GROUP PUBLISHING LTD</t>
  </si>
  <si>
    <t>BINGLEY</t>
  </si>
  <si>
    <t>HOWARD HOUSE, WAGON LANE, BINGLEY BD16 1WA, W YORKSHIRE, ENGLAND</t>
  </si>
  <si>
    <t>2053-4604</t>
  </si>
  <si>
    <t>2053-4612</t>
  </si>
  <si>
    <t>J ENTREP EMERG ECON</t>
  </si>
  <si>
    <t>J. Entrep. Emerg. Econ.</t>
  </si>
  <si>
    <t>2022 JUL 13</t>
  </si>
  <si>
    <t>10.1108/JEEE-07-2021-0291</t>
  </si>
  <si>
    <t>JUL 2022</t>
  </si>
  <si>
    <t>Business</t>
  </si>
  <si>
    <t>2T9OW</t>
  </si>
  <si>
    <t>WOS:000822796500001</t>
  </si>
  <si>
    <t>Depaepe, M</t>
  </si>
  <si>
    <t>Depaepe, Marc</t>
  </si>
  <si>
    <t>THE FRAGILE BOUNDARY BETWEEN EDUCATION AND EDUCATIONALISATION: SOME PERSONAL REFLECTIONS ON THE OFTEN EXAGGERATED EDUCATIONAL ASPIRATIONS OF MUSEUMS</t>
  </si>
  <si>
    <t>HISTORIA Y MEMORIA DE LA EDUCACION</t>
  </si>
  <si>
    <t>Educational historiography; Childhood history; Representation in museums; Latvia; Belgium</t>
  </si>
  <si>
    <t>CHILDHOOD; MEMORY; CULTURE; PEACE</t>
  </si>
  <si>
    <t>Although the origins of school museums and museums of children and childhood do not coincide directly, they nevertheless have moved into the same direction during the past decades. Especially because children are an important part of the visitors, a lot is invested by these museums in educational support and activities. Pedagogical arguments form the backbone of their mission statements. A bit against the tide of this trend, I want to pay attention here to the often exaggerated educational aspirations. To my mind the boundary between education and educationalisation is a fragile one and can be easily exceeded if the cultural-historical context of the museum content is ignored too much. Educating young people does not necessarily mean taking them by the hand and leading them through well-developed work packages, but is related to the more complex process of Bildung - the formation of a person, which usually starts, in view of attitudes and behaviour, by reflection about self-identity as well as societal values and norms. In my opinion the encounter with well-chosen artefacts of former pedagogical mentalities and realities in museums of education, children and childhood, can be helpful in this respect. Therefore, my plea for more culture-historical contemplation and less educational strategy in representing education, children and childhood is not to be understood as phasing out efforts in this sector. On the contrary, the shift of emphasis from the neoliberal focus on efficiency, management, and social relevance (also in terms of a possible instrumentalization) of educational history towards more scientific, cultural-historical underpinning will need continuous support.</t>
  </si>
  <si>
    <t>[Depaepe, Marc] Katholieke Univ Leuven, Etienne Sabbelaan,53, B-8500 Kortrijk, Belgium; [Depaepe, Marc] Univ Latvia, Riga, Latvia</t>
  </si>
  <si>
    <t>KU Leuven; University of Latvia</t>
  </si>
  <si>
    <t>Depaepe, M (corresponding author), Katholieke Univ Leuven, Etienne Sabbelaan,53, B-8500 Kortrijk, Belgium.;Depaepe, M (corresponding author), Univ Latvia, Riga, Latvia.</t>
  </si>
  <si>
    <t>marc.depaepe@kuleuven.be</t>
  </si>
  <si>
    <t>UNIV NACL EDUCACION &amp; DISTANCIA-UNED</t>
  </si>
  <si>
    <t>MADRID</t>
  </si>
  <si>
    <t>BRAVO MURILLO 38, MADRID, 00000, SPAIN</t>
  </si>
  <si>
    <t>2444-0043</t>
  </si>
  <si>
    <t>HIST MEM EDUC</t>
  </si>
  <si>
    <t>Hist. Mem. Educ.</t>
  </si>
  <si>
    <t>10.5944/hme.15.2022.32106</t>
  </si>
  <si>
    <t>YI9TY</t>
  </si>
  <si>
    <t>WOS:000744184600013</t>
  </si>
  <si>
    <t>Rodina, IEVA</t>
  </si>
  <si>
    <t>Rodina, Ieva</t>
  </si>
  <si>
    <t>Actors as Co-Creators in Contemporary Latvian Theatre Aesthetical and Social Aspects</t>
  </si>
  <si>
    <t>NORDIC THEATRE STUDIES</t>
  </si>
  <si>
    <t>actor; devised theatre; independent theatre movement; freelance artists; contemporary theatre</t>
  </si>
  <si>
    <t>In Latvian theatre, the last decade has been a time of significant changes regarding the working methods of independent theatre movements. Two of the oldest independent theatres in Riga - Dirty Deal Teatro and Ģertrude Street Theatre - have become a centre for various theatre productions, therefore moving towards the model of state repertoire theatres. Meanwhile, in recent years, several new theatre companies and creative groups have appeared in the field. Theatre troupe KVADRIFRONS, formed by four young actors having just graduated from the Latvian Academy of Culture, as well as the theatre company esARTe, led by director and teacher Elmars Senkovs and the 'scandalous' young actors trained in the so-called puppet theatre course at the Latvian Academy of Culture, - these are just a few examples of the new creative formations in Latvian theatre. While in repertoire theatre the creative process mostly lies on the shoulders of the stage director, the aforementioned theatre companies highlight the importance of the actor as co-creator - both in the artistic (devised theatre methods), and the administrative process (actors as managers, etc.). Has the profession of actor changed from performer to administrator? How does the administrative status of the newly founded theatre companies influence the work of freelance actors? How has the status of the actor changed in today's society? The research tackles the topic of actor as co-creators focusing on the examples and experiences of new independent Latvian theatre companies and including significant social, as well as aesthetical aspects.</t>
  </si>
  <si>
    <t>[Rodina, Ieva] Univ Latvia, Inst Literature Folklore &amp; Art, Riga, Latvia</t>
  </si>
  <si>
    <t>University of Latvia</t>
  </si>
  <si>
    <t>Rodina, IEVA (corresponding author), Univ Latvia, Inst Literature Folklore &amp; Art, Riga, Latvia.</t>
  </si>
  <si>
    <t>FORENINGEN NORDISKA TEATERFORSKARE</t>
  </si>
  <si>
    <t>GOTEBORG</t>
  </si>
  <si>
    <t>NATVERKSTAN EKONOMITJANST, PO BOX 31120, GOTEBORG, SE-40032, SWEDEN</t>
  </si>
  <si>
    <t>0904-6380</t>
  </si>
  <si>
    <t>2002-3898</t>
  </si>
  <si>
    <t>NORD THEATRE STUD</t>
  </si>
  <si>
    <t>Nord. Theatre Stud.</t>
  </si>
  <si>
    <t>10.7146/nts.v34i1.137927</t>
  </si>
  <si>
    <t>Theater</t>
  </si>
  <si>
    <t>Arts &amp; Humanities Citation Index (A&amp;HCI)</t>
  </si>
  <si>
    <t>L2TB1</t>
  </si>
  <si>
    <t>WOS:001021823400007</t>
  </si>
  <si>
    <t>Devin, A; Daniela, L</t>
  </si>
  <si>
    <t>Devin, Aleksandra; Daniela, Linda</t>
  </si>
  <si>
    <t>The narrow line between photographer and FoMOgrapher. The fear of missing out (FoMO) of young professionals</t>
  </si>
  <si>
    <t>EDUCATIONAL MEDIA INTERNATIONAL</t>
  </si>
  <si>
    <t>Fear of missing out (FoMo); photographers; videographers; Instagram; social networking sites (SNS); professional identity</t>
  </si>
  <si>
    <t>SOCIAL NETWORKING; MEDIA ENGAGEMENT; ADDICTION; BEHAVIOR</t>
  </si>
  <si>
    <t>Social networking sites (SNS) have brought not only an endless flow of information into people's lives, but also a significant problem that has already been given an official name - FoMO, or fear of missing out syndrome, which is a real phenomenon that is becoming more common and can cause serious stress. Fear of missing out syndrome is an obsessive fear of missing an interesting event or a good opportunity, which is also provoked by viewing/using SNS. The focus of this study is on young people who have chosen a profession related to photography or videography and where it is important to build a professional image using SNS. A bright, eye-catching, entertaining social networking identity is often a powerful sales tool for a product and a testament to its quality. Using a case study methodology, this article conducts an in-depth analysis of the Instagram accounts used by all young photography professionals of the Latvian College of Culture involved in the study. The obtained data are analyzed from the perspective of professional identity, thinking about how future photographers and videographers, whose specifics of work require them to create their own public image, are informed about FoMO risks and opportunities to overcome them.</t>
  </si>
  <si>
    <t>[Devin, Aleksandra; Daniela, Linda] Univ Latvia, Fac Educ Psychol &amp; Art, Riga, Latvia</t>
  </si>
  <si>
    <t>Devin, A (corresponding author), Univ Latvia, Fac Educ Psychol &amp; Art, Riga, Latvia.</t>
  </si>
  <si>
    <t>linda.daniela@lu.lv</t>
  </si>
  <si>
    <t>Daniela, Linda/T-8987-2018</t>
  </si>
  <si>
    <t>Daniela, Linda/0000-0002-0712-2276</t>
  </si>
  <si>
    <t>ROUTLEDGE JOURNALS, TAYLOR &amp; FRANCIS LTD</t>
  </si>
  <si>
    <t>ABINGDON</t>
  </si>
  <si>
    <t>2-4 PARK SQUARE, MILTON PARK, ABINGDON OX14 4RN, OXON, ENGLAND</t>
  </si>
  <si>
    <t>0952-3987</t>
  </si>
  <si>
    <t>1469-5790</t>
  </si>
  <si>
    <t>EDUC MEDIA INT</t>
  </si>
  <si>
    <t>Educ. Media Int.</t>
  </si>
  <si>
    <t>JAN 2</t>
  </si>
  <si>
    <t>10.1080/09523987.2021.1992865</t>
  </si>
  <si>
    <t>NOV 2021</t>
  </si>
  <si>
    <t>0I1DE</t>
  </si>
  <si>
    <t>WOS:000721193100001</t>
  </si>
  <si>
    <t>Bratti, M; Ghirelli, C; Havari, E; Santangelo, G</t>
  </si>
  <si>
    <t>Bratti, Massimiliano; Ghirelli, Corinna; Havari, Enkelejda; Santangelo, Giulia</t>
  </si>
  <si>
    <t>Vocational training for unemployed youth in Latvia</t>
  </si>
  <si>
    <t>JOURNAL OF POPULATION ECONOMICS</t>
  </si>
  <si>
    <t>Youth guarantee; Youth unemployment; Vocational training; Impact evaluation</t>
  </si>
  <si>
    <t>JOB CORPS; DISADVANTAGED YOUTH; IMPACT; VOUCHERS; EMPLOYMENT; COLOMBIA; HELP</t>
  </si>
  <si>
    <t>We analyze the effectiveness of a vocational training (VT) programme targeting unemployed youth in Latvia, contributing to the scant literature on active labour market policies in transition countries. The programme we analyse is part of the Youth Guarantee scheme (2014-2020), the largest action launched by the European Union to combat youth unemployment after the 2008 financial crisis. Although the programme was targeted to youths aged between 15 and 29, priority was given to those younger than 25 years of age. We exploit this eligibility rule in a fuzzy regression discontinuity design framework to estimate the impact of VT participation on the probability of being employed and gross monthly labour income at given dates after the training. Using rich administrative data, we find that the age priority rule increased programme participation for the youngest group by about 10 percentage points. However, participation in the programme did not lead to statistically significant positive effects in labour market outcomes. We argue that this result could be due to some specific characteristics of the programme, namely the voucher system (potentially inducing lock-in effects) and the type of training (classroom instead of on-the-job training). Moreover, the programme was targeted at ex-ante low-employable individuals (e.g. without vocational qualifications), a fact that is confirmed by our analysis of the characteristics of the population of compliers with the age priority rule.</t>
  </si>
  <si>
    <t>[Bratti, Massimiliano] Univ Milan, Milan, Italy; [Bratti, Massimiliano] Ctr Studi Luca Agliano LdA, Milan, Italy; [Bratti, Massimiliano] Global Lab Org GLO gGmbH GLO, Leimkugelstr 6, D-45141 Essen, Germany; [Bratti, Massimiliano] Inst Lab Econ, IZA, Bonn, Germany; [Ghirelli, Corinna] Bank Spain, Directorate Gen Econ Stat &amp; Res, Madrid, Spain; [Havari, Enkelejda; Santangelo, Giulia] Joint Res Ctr, European Commiss, Ispra, Italy; [Havari, Enkelejda] IESEG Sch Management, 3 Rue Digue, F-59000 Lille, France</t>
  </si>
  <si>
    <t>University of Milan; IZA Institute Labor Economics; Banco de Espana; European Commission Joint Research Centre; EC JRC ISPRA Site; IESEG School of Management</t>
  </si>
  <si>
    <t>Havari, E (corresponding author), Joint Res Ctr, European Commiss, Ispra, Italy.;Havari, E (corresponding author), IESEG Sch Management, 3 Rue Digue, F-59000 Lille, France.</t>
  </si>
  <si>
    <t>massimiliano.bratti@unimi.it; corinna.ghirelli@bde.es; e.havari@ieseg.fr; giulia.santangelo@ec.europa.eu</t>
  </si>
  <si>
    <t>Havari, Enkelejda/ABE-9761-2021; Bratti, Massimiliano/J-6811-2012</t>
  </si>
  <si>
    <t>Havari, Enkelejda/0000-0003-1433-6245; Bratti, Massimiliano/0000-0002-4565-6260; Ghirelli, Corinna/0000-0001-7859-0811</t>
  </si>
  <si>
    <t>SPRINGER</t>
  </si>
  <si>
    <t>NEW YORK</t>
  </si>
  <si>
    <t>ONE NEW YORK PLAZA, SUITE 4600, NEW YORK, NY, UNITED STATES</t>
  </si>
  <si>
    <t>0933-1433</t>
  </si>
  <si>
    <t>1432-1475</t>
  </si>
  <si>
    <t>J POPUL ECON</t>
  </si>
  <si>
    <t>J. Popul. Econ.</t>
  </si>
  <si>
    <t>10.1007/s00148-021-00877-8</t>
  </si>
  <si>
    <t>Demography; Economics</t>
  </si>
  <si>
    <t>Demography; Business &amp; Economics</t>
  </si>
  <si>
    <t>YG7KZ</t>
  </si>
  <si>
    <t>Green Published, hybrid</t>
  </si>
  <si>
    <t>WOS:000720231800001</t>
  </si>
  <si>
    <t>Krawatzek, F</t>
  </si>
  <si>
    <t>Krawatzek, Felix</t>
  </si>
  <si>
    <t>Remembering a Contentious Past: Resistance and Collaboration in the Former Soviet Union</t>
  </si>
  <si>
    <t>EAST EUROPEAN POLITICS AND SOCIETIES</t>
  </si>
  <si>
    <t>collective memory; Belarus; Latvia; youth; collaboration; World War II</t>
  </si>
  <si>
    <t>This article is part of the special cluster, Here to Stay: The Politics of History in Eastern Europe, guest-edited by Felix Krawatzek &amp; George Soroka. The Western outskirts of the former Soviet Union suffered huge levels of destruction during World War II. It is for this reason that the memories of the war in countries such as Belarus and the Baltics have centered on the local opposition to the Nazi occupiers in an attempt to bring societies together after the war. This article compares how Latvia and Belarus have represented their involvement in World War II over time and undertakes an analysis of how young people today perceive of this aspect of their country's history. Of particular interest is the extent to which young people are prepared to admit the existence of collaboration and whether a persona of moral authority is able to shift how young people assess the need for critical engagement with history. To that end, the study relies on an original survey generated in early 2019, which also enquired into questions related to historical memory. I argue that young Belarusians are, on average, more prepared to acknowledge collaboration than young people in Latvia and that the involvement of a moral authority shifts assessments of history in a decisive way in Belarus only. The results for Latvia stress in particular the persistent divide relating to the country's two linguistic communities.</t>
  </si>
  <si>
    <t>[Krawatzek, Felix] Ctr East European &amp; Int Studies ZOiS, Berlin, Germany; [Krawatzek, Felix] Univ Oxford Nuffield Coll, Oxford, England</t>
  </si>
  <si>
    <t>University of Oxford</t>
  </si>
  <si>
    <t>Krawatzek, F (corresponding author), Ctr East European &amp; Int Studies ZOiS, Berlin, Germany.;Krawatzek, F (corresponding author), Univ Oxford Nuffield Coll, Oxford, England.</t>
  </si>
  <si>
    <t>Krawatzek, Felix/0000-0002-1108-6087</t>
  </si>
  <si>
    <t>SAGE PUBLICATIONS INC</t>
  </si>
  <si>
    <t>THOUSAND OAKS</t>
  </si>
  <si>
    <t>2455 TELLER RD, THOUSAND OAKS, CA 91320 USA</t>
  </si>
  <si>
    <t>0888-3254</t>
  </si>
  <si>
    <t>1533-8371</t>
  </si>
  <si>
    <t>E EUR POLIT SOC</t>
  </si>
  <si>
    <t>East Eur. Polit. Soc.</t>
  </si>
  <si>
    <t>FEB</t>
  </si>
  <si>
    <t>10.1177/0888325420952154</t>
  </si>
  <si>
    <t>MAR 2021</t>
  </si>
  <si>
    <t>Area Studies; Political Science</t>
  </si>
  <si>
    <t>Area Studies; Government &amp; Law</t>
  </si>
  <si>
    <t>YK2PS</t>
  </si>
  <si>
    <t>WOS:000634477300001</t>
  </si>
  <si>
    <t>Gale, EM</t>
  </si>
  <si>
    <t>Gale, Emily Margot</t>
  </si>
  <si>
    <t>Stolen Youth Orphan Songs and Abolition</t>
  </si>
  <si>
    <t>JOURNAL OF POPULAR MUSIC STUDIES</t>
  </si>
  <si>
    <t>Abby Hutchinson; The Hutchinson Family; orphans; orphan songs; lament of the blind orphan girl; William Bradbury; abolition; political song; nineteenth century; United States; gender; sentimental songs</t>
  </si>
  <si>
    <t>In 1847 Atwill of New York published The Lament of the Blind Orphan Girl. Composed by William Bradbury, the song is written for voice and piano in a lilting 3/8 meter. Mary, the song's protagonist, sings of the silvery moon and bright chain of stars over diatonic harmonies. A dramatic shift to the minor mode supports the climax: Oh, when shall I see them? I'm blind, oh, I'm blind. Mary explains that she and her brother have also lost their parents. On the sheet music cover a wreath of flowers encircles an image of a young white woman kneeling beneath a tree, alone at a grave. The title page notes: As sung with distinguished applause by Abby Hutchinson. Orphan songs pervade nineteenth-century pop repertory. Scholars have analyzed Latvian, Hmong, Danish, and German orphan songs, but US orphan songs have generated little more than passing references. Other examples include: The Orphan Nosegay Girl with words by Mrs. Susanna Rowson from 1805; The Colored Orphan Boy, composed by C. D. Abbott and sung by S. C. Campbell of the Campbell Minstrels from 1852; and The Orphan Ballad Singers Ballad by Henry Russell from 1866. Orphans were not just a topic; in the latter half of the nineteenth century, actual parentless youth featured in bands such as the Hebrew Orphan Asylum Band of New York City. This paper connects the stolen childhoods in orphan songs to those of enslaved youth. If free children were aware of slavery and the movement to abolish it as historian Wilma King has shown, what did it mean for Abby Hutchinson, who started performing abolitionist songs with her brothers at age twelve, to sing as the sentimental stock character of the orphan? Songs like the one above may have been a way that young abolitionists empathized with enslaved youths robbed of their youths.</t>
  </si>
  <si>
    <t>[Gale, Emily Margot] Univ Coll Cork, Popular Mus Studies, Cork, Ireland</t>
  </si>
  <si>
    <t>University College Cork</t>
  </si>
  <si>
    <t>Gale, EM (corresponding author), Univ Coll Cork, Popular Mus Studies, Cork, Ireland.</t>
  </si>
  <si>
    <t>emily@sentimentalmuseum.com</t>
  </si>
  <si>
    <t>UNIV CALIFORNIA PRESS</t>
  </si>
  <si>
    <t>OAKLAND</t>
  </si>
  <si>
    <t>155 GRAND AVE, SUITE 400, OAKLAND, CA 94612-3758 USA</t>
  </si>
  <si>
    <t>1524-2226</t>
  </si>
  <si>
    <t>1533-1598</t>
  </si>
  <si>
    <t>J POP MUSIC STUD</t>
  </si>
  <si>
    <t>J. Pop. Music Stud.</t>
  </si>
  <si>
    <t>MAR</t>
  </si>
  <si>
    <t>10.1525/jpms.2021.33.1.42</t>
  </si>
  <si>
    <t>Music</t>
  </si>
  <si>
    <t>QW6JT</t>
  </si>
  <si>
    <t>Bronze</t>
  </si>
  <si>
    <t>WOS:000628754200007</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</si>
  <si>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</si>
  <si>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</si>
  <si>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</si>
  <si>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</si>
  <si>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</si>
  <si>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</si>
  <si>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</si>
  <si>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</si>
  <si>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</si>
  <si>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</si>
  <si>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</si>
  <si>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</si>
  <si>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History</t>
  </si>
  <si>
    <t>YJ8BD</t>
  </si>
  <si>
    <t>WOS:000744752700002</t>
  </si>
  <si>
    <t>Dundure, E; Sloka, B</t>
  </si>
  <si>
    <t>Dundure, Evija; Sloka, Biruta</t>
  </si>
  <si>
    <t>Financial Literacy Self-Evaluation of Young People in Latvia</t>
  </si>
  <si>
    <t>EUROPEAN INTEGRATION STUDIES</t>
  </si>
  <si>
    <t>Pensions; Voluntary savings; Financial literacy; Young People; Social security</t>
  </si>
  <si>
    <t>BEHAVIOR; CONSEQUENCES; RATIONALITY; PERCEPTION; CONSUMERS; DECISION; SAVINGS; MARKET</t>
  </si>
  <si>
    <t>Regular and proportionate voluntary savings in private pension funds can become an important part of old age pensions. However, this can happen if the savings are made for a long period of time. This justifies the target group of the 3rd pension level, which are young people who have started to receive a regular income from their professional activity. One of the most discussed issues in promoting voluntary pension savings is the level of financial literacy. In addition to other motivating factors, such as financial incentives, the level of knowledge of the population about the opportunities to participate in the third pillar of pensions makes them want to build up voluntary savings. Effective communication of information to a precise target audience is one of the main tasks of government agencies in formulating pension policy. In order to assess the impact of various socio-economic factors on young people's knowledge of savings for pension formation, a survey of Latvian youth was conducted in February-March 2021, addressing youth organizations and universities. The survey is designed using closed and semi-closed questions, in several questions respondents were asked to provide ratings using the Likert scale. The survey provides answers to the question about the level of knowledge of Latvian youth about the current pension system, emphasizing the investor's right to handle investments in private pension funds, as well as the basic conditions for creating savings at the 2nd and 3rd pension levels. The task of the study was to analyze the respondents' financial literacy self-evaluation answers based on the main socio-economic factorsgender, age and income. The results of the study confirm that the level of financial literacy of young people differs according to age, gender and income level.</t>
  </si>
  <si>
    <t>[Dundure, Evija; Sloka, Biruta] Univ Latvia, Aspazijas Bulv 5, LV-1050 Riga, Latvia</t>
  </si>
  <si>
    <t>Dundure, E (corresponding author), Univ Latvia, Aspazijas Bulv 5, LV-1050 Riga, Latvia.</t>
  </si>
  <si>
    <t>Dundure.Evija@gmail.com; Biruta.Sloka@lu.lv</t>
  </si>
  <si>
    <t>Sloka, Biruta/K-5043-2017</t>
  </si>
  <si>
    <t>Sloka, Biruta/0000-0003-2129-053X</t>
  </si>
  <si>
    <t>National Research Programme INTERFRAME-LV</t>
  </si>
  <si>
    <t>The paper is supported by the National Research Programme INTERFRAME-LV.</t>
  </si>
  <si>
    <t>KAUNO TECHNOLOGIJOS UNIV</t>
  </si>
  <si>
    <t>KAUNAS</t>
  </si>
  <si>
    <t>FAC SOCIAL SCI, ARTS &amp; HUMANITIES, MICKEVCLAUS 37 STR, KAUNAS, 44244, LITHUANIA</t>
  </si>
  <si>
    <t>1822-8402</t>
  </si>
  <si>
    <t>2335-8831</t>
  </si>
  <si>
    <t>EUR INTEGR STUD</t>
  </si>
  <si>
    <t>Eur. Integr. Stud.</t>
  </si>
  <si>
    <t>10.5755/j01.eis.1.15.28902</t>
  </si>
  <si>
    <t>Area Studies</t>
  </si>
  <si>
    <t>US5XP</t>
  </si>
  <si>
    <t>WOS:000697502100012</t>
  </si>
  <si>
    <t>Krasnopjorovs, O</t>
  </si>
  <si>
    <t>Krasnopjorovs, Olegs</t>
  </si>
  <si>
    <t>Have the Baltic Countries Run Out of Labour Reserves?</t>
  </si>
  <si>
    <t>TALTECH JOURNAL OF EUROPEAN STUDIES</t>
  </si>
  <si>
    <t>employment; labour market; participation; unemployment</t>
  </si>
  <si>
    <t>MARKET; PERFORMANCE</t>
  </si>
  <si>
    <t>The aim of the article is to study both the magnitude and structure of internal labour reserves in the Baltic countries as well as to discuss potential policy measures that might help to activate these reserves. despite the record-high employment rates recently posted by Estonia, Latvia and Lithuania, considerable internal labour reserves can still be found in some population groups. Among upper-middle-aged men, low employment might reflect a low incidence of lifelong learning, inadequate digital skills and rapidly deteriorating health condition. Low employment of youth mirrors the low prevalence of apprenticeships. in Lithuania and Latvia, there is also a postponed entry of young women into the labour market. These internal labour reserves total more than 25,000 people in Estonia, 55,000 in Latvia and 85,000 in Lithuania, corresponding to 4-7% of the total employment. The recent outbreak of the Covid-19 pandemic may somewhat increase and change the structure of these labour reserves.</t>
  </si>
  <si>
    <t>[Krasnopjorovs, Olegs] Bank Latvia, K Valdemara 2A, LV-1050 Riga, Latvia</t>
  </si>
  <si>
    <t>Krasnopjorovs, O (corresponding author), Bank Latvia, K Valdemara 2A, LV-1050 Riga, Latvia.</t>
  </si>
  <si>
    <t>Olegs.Krasnopjorovs@bank.lv</t>
  </si>
  <si>
    <t>Krasnopjorovs, Olegs/AAS-1279-2021</t>
  </si>
  <si>
    <t>SCIENDO</t>
  </si>
  <si>
    <t>BOGUMILA ZUGA 32A, WARSAW, MAZOVIA, POLAND</t>
  </si>
  <si>
    <t>2674-4600</t>
  </si>
  <si>
    <t>2674-4619</t>
  </si>
  <si>
    <t>TALTECH J EUR STUD</t>
  </si>
  <si>
    <t>TalTech J. Eur. Stud.</t>
  </si>
  <si>
    <t>DEC</t>
  </si>
  <si>
    <t>10.1515/bjes-2020-0021</t>
  </si>
  <si>
    <t>Political Science</t>
  </si>
  <si>
    <t>Government &amp; Law</t>
  </si>
  <si>
    <t>PP1YJ</t>
  </si>
  <si>
    <t>Green Submitted, gold</t>
  </si>
  <si>
    <t>WOS:000605663900003</t>
  </si>
  <si>
    <t>Pazuhina, N</t>
  </si>
  <si>
    <t>Pazuhina, N.</t>
  </si>
  <si>
    <t>In Search of the Native Antiquty: Latvian Orthodox Old Believers' Cultural Contacts with Organizations of the Russian Emigre (1920s - 1930s)</t>
  </si>
  <si>
    <t>ISTORIYA-ELEKTRONNYI NAUCHNO-OBRAZOVATELNYI ZHURNAL</t>
  </si>
  <si>
    <t>Latvia; Latvian Russian Orthodox Old Believers; Russian emigre; Russian minority; Prague; Russian culture; identity</t>
  </si>
  <si>
    <t>The period of 1920s - 1930s contents the experience of collective identity formation within the Latvian Russian community considering its new political and social status of national minority in the independent Latvia. But the Russian community in Latvia was not a homogeneous one. The local Russians historically were built of two confessional groups: the Russian Orthodox Old Believers and the Russian Orthodox, an important part of Russian inhabitants was made of Russian emigres, appeared in the territory of Latvia in 1919-1921. The activities of Ivan Zavoloko and the circle of the young Old Believers is an example of co-working with emigrants' organizations and practical preservation of the traditions of Russian culture. Owing to Ivan Zavoloko's research and social activities experience, obtained in Prague (1922-1927), the Latvian Old Believers established contacts with several important organizations in network called Russia Abroad, authoritative in study of Russian cultural heritage, among them the Icon (Paris), the Nikodim Kondakov Institute of Archeology (Prague), and the Russian Historical Archive Abroad (Prague).</t>
  </si>
  <si>
    <t>[Pazuhina, N.] Univ Latvia, Riga, Latvia; [Pazuhina, N.] Baltic Int Acad, Riga, Latvia</t>
  </si>
  <si>
    <t>Pazuhina, N (corresponding author), Univ Latvia, Riga, Latvia.;Pazuhina, N (corresponding author), Baltic Int Acad, Riga, Latvia.</t>
  </si>
  <si>
    <t>STATE ACAD UNIV HUMANITIES</t>
  </si>
  <si>
    <t>MOSCOW</t>
  </si>
  <si>
    <t>LENINSKII PR-KT 32A, MOSCOW, 119334, RUSSIA</t>
  </si>
  <si>
    <t>2079-8784</t>
  </si>
  <si>
    <t>ISTORIYA-ELEKTRON</t>
  </si>
  <si>
    <t>Istoriya</t>
  </si>
  <si>
    <t>10.18254/S207987840008957-1</t>
  </si>
  <si>
    <t>NS1KP</t>
  </si>
  <si>
    <t>WOS:000572021400015</t>
  </si>
  <si>
    <t>Lulle, A; Bankovska, A</t>
  </si>
  <si>
    <t>Lulle, Aija; Bankovska, Agnese</t>
  </si>
  <si>
    <t>FATEFUL WELL-BEING: Childhood and Youth Transitions Among Latvian Women in Finland</t>
  </si>
  <si>
    <t>NORDIC JOURNAL OF MIGRATION RESEARCH</t>
  </si>
  <si>
    <t>youth transitions; fateful well-being; narrative analysis; Finland; Latvian child migrants</t>
  </si>
  <si>
    <t>LANGUAGE; CHILDREN</t>
  </si>
  <si>
    <t>In this article we investigate what happens to the children who are brought to a new country along with their parents, and how they, now young adults, narrate the 'self' as a migrant child and adolescent in different temporal and spatial contexts. We draw on five long narrative interviews with young women who were born in Latvia and came to Finland during their childhood. For our analysis of these narratives, we coin a notion of 'fateful well-being'. The research participants' challenges as child migrants, where geographical displacement was compounded by language changes and discontinuities in schooling, as well as ruptures with family members and friends, are revalued and appropriated through the self-development skills of reflexive narration. Within the concept of fateful well-being, youth transitions involve both constrained agency and choices towards well-being. We argue that reconciling difficulties is a vital part of fateful wellbeing.</t>
  </si>
  <si>
    <t>[Lulle, Aija] Loughborough Univ, Loughborough, Leics, England; [Bankovska, Agnese] Univ Helsinki, Helsinki, Finland</t>
  </si>
  <si>
    <t>Loughborough University; University of Helsinki</t>
  </si>
  <si>
    <t>Lulle, A (corresponding author), Loughborough Univ, Loughborough, Leics, England.;Bankovska, A (corresponding author), Univ Helsinki, Helsinki, Finland.</t>
  </si>
  <si>
    <t>a.lulle@lboro.ac.uk; agnese.bankovska@helsinki.fi</t>
  </si>
  <si>
    <t>Lulle, Aija/AAY-4797-2020</t>
  </si>
  <si>
    <t>Lulle, Aija/0000-0002-5386-9493; Bankovska, Agnese/0000-0003-3876-6127</t>
  </si>
  <si>
    <t>Kone; Academy of Finland</t>
  </si>
  <si>
    <t>Kone; Academy of Finland(Research Council of Finland)</t>
  </si>
  <si>
    <t>Kone funded the research 'Families on the Move Across Borders: Children's Perspectives on Migration in Europe' (2012-2014) and the Academy of Finland funded the project 'Inequalities among transnational families in Nordic-Baltic space (TRANSLINES)' (2016-2019).</t>
  </si>
  <si>
    <t>DE GRUYTER POLAND SP Z O O, BOGUMILA ZUGA 32A STR, 01-811 WARSAW, POLAND</t>
  </si>
  <si>
    <t>1799-649X</t>
  </si>
  <si>
    <t>NORD J MIGR RES</t>
  </si>
  <si>
    <t>Nord. J. Migr. Res.</t>
  </si>
  <si>
    <t>JUN</t>
  </si>
  <si>
    <t>10.2478/njmr-2019-0012</t>
  </si>
  <si>
    <t>Demography</t>
  </si>
  <si>
    <t>IJ4EI</t>
  </si>
  <si>
    <t>Green Published, Green Accepted, gold</t>
  </si>
  <si>
    <t>WOS:000475856900005</t>
  </si>
  <si>
    <t>Ekmanis, I</t>
  </si>
  <si>
    <t>Ekmanis, Indra</t>
  </si>
  <si>
    <t>Diversity in Daugavpils: Unpacking Identity and Cultural Engagement among Minority School Youth in Eastern Latvia</t>
  </si>
  <si>
    <t>EUROPE-ASIA STUDIES</t>
  </si>
  <si>
    <t>BALTIC STATES</t>
  </si>
  <si>
    <t>Studies of minority 'integration' often focus heavily on group boundaries of ethnicity, language and identity. This essay challenges these conventional approaches in Latvia by examining individuals' quotidian, lived experiences and how these transcend common analytical boundaries. Using the Daugavpils region as a case study, I explore Russian speaker and Latvian participation in events explicitly linked with 'ethnic' Latvian cultural identity. I argue, by adopting multifaceted analytical measures of identities, ethnicity and belonging, new perspectives on banal integration and minority engagement within national culture emerge. Individuals engage with each other and with 'national' identity and culture in complex ways. Young 'Russian speakers' are often more integrated with their ethnic Latvian peers than the extant literature suggests, both civically and in Latvia's cultural sphere, as consumers and producers of Latvian 'national' identity.</t>
  </si>
  <si>
    <t>[Ekmanis, Indra] Foreign Policy Res Inst &amp; Publ Radio Int, 401,2nd Ave North,Suite 500, Minneapolis, MN 55401 USA</t>
  </si>
  <si>
    <t>Ekmanis, I (corresponding author), Foreign Policy Res Inst &amp; Publ Radio Int, 401,2nd Ave North,Suite 500, Minneapolis, MN 55401 USA.</t>
  </si>
  <si>
    <t>indraekm@uw.edu</t>
  </si>
  <si>
    <t>Jackson Foundation PhD Travel Grant (University of Washington); Association for the Advancement of Baltic Studies Dissertation Grant; Fulbright US Student Grant Award</t>
  </si>
  <si>
    <t>Research for this study was conducted at the University of Washington Henry M. Jackson School of International Studies. This work was supported by the Jackson Foundation PhD Travel Grant (University of Washington) (2015), the Association for the Advancement of Baltic Studies Dissertation Grant (2016) and the Fulbright US Student Grant Award (2016-2017).</t>
  </si>
  <si>
    <t>0966-8136</t>
  </si>
  <si>
    <t>1465-3427</t>
  </si>
  <si>
    <t>EUROPE-ASIA STUD</t>
  </si>
  <si>
    <t>Eur.-Asia Stud.</t>
  </si>
  <si>
    <t>SI</t>
  </si>
  <si>
    <t>10.1080/09668136.2018.1550574</t>
  </si>
  <si>
    <t>Area Studies; Economics; Political Science</t>
  </si>
  <si>
    <t>Area Studies; Business &amp; Economics; Government &amp; Law</t>
  </si>
  <si>
    <t>HK4EY</t>
  </si>
  <si>
    <t>WOS:000457875700004</t>
  </si>
  <si>
    <t>Dapkute, D</t>
  </si>
  <si>
    <t>Dapkute, Daiva</t>
  </si>
  <si>
    <t>The Baltic Youth March to the United Nations of November 13th, 1965</t>
  </si>
  <si>
    <t>ISTORIJA</t>
  </si>
  <si>
    <t>Lithuanian</t>
  </si>
  <si>
    <t>United States; New York; 1965; United Nations; diaspora; Lithuanians; Latvians; Estonians; demonstration; BATUN</t>
  </si>
  <si>
    <t>During the Soviet occupation, Lithuanians living abroad represented Lithuania in the West, concentrating on the so-called Freedom Case of Lithuania. Efforts through various political diplomatic actions were made to constantly remind the world of the occupation of Lithuania and other Baltic countries and the aspirations for the independence of these nations. One of the largest political campaigns organized by young people of that time was the march to the United Nations which took place in New York in November 13th, 1965, gaining widespread public support and strengthening the bond and cooperation of the young generation of the three Baltic nations (Lithuanian-Latvian-Estonian). During this political campaign, the West was reminded of the issue of the Baltic nations, thus information reached not only US but also politicians from other countries and other members of the United Nations. The youth march continued in 1966, when a joint organisation of Lithuanians, Latvians and Estonians Baltic Appeal to the United Nations (BATUN) was established.</t>
  </si>
  <si>
    <t>[Dapkute, Daiva] Vytauto Didziojo Univ, Lietuviu Iseivijos Inst, S Daukanto G 25, Kaunas, Lithuania</t>
  </si>
  <si>
    <t>Vytautas Magnus University</t>
  </si>
  <si>
    <t>Dapkute, D (corresponding author), Vytauto Didziojo Univ, Lietuviu Iseivijos Inst, S Daukanto G 25, Kaunas, Lithuania.</t>
  </si>
  <si>
    <t>daiva.dapkute@vdu.lt</t>
  </si>
  <si>
    <t>LIETUVOS EDUKOLOGIJOS UNIV LEIDYKLA</t>
  </si>
  <si>
    <t>VILN</t>
  </si>
  <si>
    <t>T SEVCENKOS G 31, VILN, 2009, LITHUANIA</t>
  </si>
  <si>
    <t>1392-0456</t>
  </si>
  <si>
    <t>2029-7181</t>
  </si>
  <si>
    <t>Istorija</t>
  </si>
  <si>
    <t>10.15823/istorija.2019.113.3</t>
  </si>
  <si>
    <t>OS4XY</t>
  </si>
  <si>
    <t>WOS:000590169500003</t>
  </si>
  <si>
    <t>Ijabs, I</t>
  </si>
  <si>
    <t>Ijabs, Ivars</t>
  </si>
  <si>
    <t>Learning to laugh: satire and political thought in the Latvian 'National Age'</t>
  </si>
  <si>
    <t>Satire; nationalism; empire; Young Latvians; political thought; history</t>
  </si>
  <si>
    <t>Satiric publications are often recognized as an important part of the political communication of the nineteenth century. Their role, however, in the national 'awakenings' in central eastern Europe has been rarely addressed. This paper argues that satirical publications provide useful material for the research of the political ideology of early Latvian nationalism. The development of the 'ethnic Other' in the figure of the Bizmanis or 'Plaitman,' the invention of the 'dumb minority,' the Malenians, as well as the representation of imperial and provincial forces in animal fables illustrate the development of the political thinking of the emerging national movement.</t>
  </si>
  <si>
    <t>[Ijabs, Ivars] Univ Latvia, Polit Sci, Polit Theory &amp; Nationalism, Riga, Latvia</t>
  </si>
  <si>
    <t>Ijabs, I (corresponding author), Univ Latvia, Polit Sci, Lomonosova 1-319, LV-1019 Riga, Latvia.</t>
  </si>
  <si>
    <t>ijabs@lanet.lv</t>
  </si>
  <si>
    <t>10.1080/01629778.2018.1479281</t>
  </si>
  <si>
    <t>IL1TF</t>
  </si>
  <si>
    <t>WOS:000477084100003</t>
  </si>
  <si>
    <t>Titko, J; Bierne, J</t>
  </si>
  <si>
    <t>Titko, Jelena; Bierne, Jekaterina</t>
  </si>
  <si>
    <t>COMPETENCE DEVELOPMENT OF YOUNG ENTREPRENEURS THROUGH EDUCATIONAL INNOVATIONS</t>
  </si>
  <si>
    <t>MARKETING AND MANAGEMENT OF INNOVATIONS</t>
  </si>
  <si>
    <t>innovations in education; competences; entrepreneurship workshop; Latvia; students; survey</t>
  </si>
  <si>
    <t>COMPETITIVENESS; MANAGEMENT</t>
  </si>
  <si>
    <t>The questions regarding interactive methods of teaching, self-studying, active learning, as well as an implementation of a competency-based approach into study process, have been actively discussed by educational experts, authorities, scholars and teaching practitioners during the last decade. Probably, the main issue is to encourage students to participate in classroom activities and to promote successful learner-tutor cooperation. The research was aimed to evaluate the progress in entrepreneurial competencies perceived by students, participating in a specific 2-days long entrepreneurship workshop. The workshop content and schedule was designed within the framework of the international project Strategic Partnership for Innovation and Development of Entrepreneurship. The format of the organized workshops was created during the project by the partner organizations. It is a unique teaching instrument, encouraging entrepreneurial skills and innovative spirit among students. After the workshop, the participants (students and mentors) were surveyed, using the specially designed questionnaire. One of the question blocks involved the list of competencies, which were offered for evaluation according to the criterion progress, using 5-point scale (1 - the level stayed the same; 5 - the level really increased). The results were processed, using the methods of frequency analysis and ranking. Thus, the main goal of the paper is to reflect the results of the conducted survey in order to test the quality and success of the specific teaching method. The results indicated the substantial perceived increase in such competences, as Collaborative working, Decision making &amp; Problem-solving, Managing Performance, Commitment to Excellence, Speaking and Listening Skills, Presentation Skills, as well as Self-motivation. The obvious conclusion is that such kind of interactive teaching methods is the most valuable in management teaching. However, additional peer consulting and evaluation block could be useful at the stage of the initial presentation of the business idea. The results of the research (and the idea of such workshop) can be useful for any academic staff member engaged into the study process and working with students of programmes Entrepreneurship, Management, Business economics and related ones.</t>
  </si>
  <si>
    <t>[Titko, Jelena; Bierne, Jekaterina] EKA Univ Appl Sci, Riga, Latvia</t>
  </si>
  <si>
    <t>Titko, J (corresponding author), EKA Univ Appl Sci, Riga, Latvia.</t>
  </si>
  <si>
    <t>Titko, Jelena/W-3824-2019</t>
  </si>
  <si>
    <t>Titko, Jelena/0000-0003-1333-0941</t>
  </si>
  <si>
    <t>European Commission, Erasmus+ Programme, Key Action 2 - Strategic Partnership [2016-1-MK01-KA203-021666]</t>
  </si>
  <si>
    <t>European Commission, Erasmus+ Programme, Key Action 2 - Strategic Partnership</t>
  </si>
  <si>
    <t>This research was conducted within the framework of the project Strategic Partnership for Innovation and Development of Entrepreneurship - SPIDE that was supported and financed by the European Commission, Erasmus+ Programme, Key Action 2 - Strategic Partnership (grant agreement No. 2016-1-MK01-KA203-021666).</t>
  </si>
  <si>
    <t>SUMY STATE UNIV, DEPT MARKETING &amp; MIA</t>
  </si>
  <si>
    <t>SUMY</t>
  </si>
  <si>
    <t>RYMSKIY-KORSAKOV ST 2, SUMY, 40007, UKRAINE</t>
  </si>
  <si>
    <t>2218-4511</t>
  </si>
  <si>
    <t>MARK MANAG INNOV</t>
  </si>
  <si>
    <t>Mark. Manag. Innov.</t>
  </si>
  <si>
    <t>10.21272/mmi.2019.3-19</t>
  </si>
  <si>
    <t>JB0KW</t>
  </si>
  <si>
    <t>Green Submitted, Bronze</t>
  </si>
  <si>
    <t>WOS:000488243600019</t>
  </si>
  <si>
    <t>Undusk, J</t>
  </si>
  <si>
    <t>Undusk, Jaan</t>
  </si>
  <si>
    <t>To Paint the Portrait of Jaan Tonis-son: Myth and Psychology</t>
  </si>
  <si>
    <t>TUNA-AJALOOKULTUURI AJAKIRI</t>
  </si>
  <si>
    <t>Estonian</t>
  </si>
  <si>
    <t>Jaan Tonisson (1868-1941) was a legendary Estonian journalist and politician, actually the most influential nationalist leader and mobiliser of social activism among Estonians in the decades preceding the establishment of the Republic of Estonia (approximately 1896-1917). In retrospect, he has mostly been depicted as a semi-mythological figure, whose appearances before the public or writings in the press, as well as his reactions in everyday life, resembled the forces of nature (thunder, storms, fire). Individual psychology has hardly been noticed in him and people have been of the opinion that as a man of ideas, Tonisson himself also did not care about the psychological sides of living, as if following some kind of mythological plot in which he had been given a decisive role to play. Depending on the situation, Tonisson could be friendly and supportive, or - half an hour later - spiteful and mad towards his colleagues, then again forgetting all temporary troubles. This is exactly what made him a favourite object of caricaturists. This essay aspires to sort out first of all whether Tonisson's own character and views provided reason for mythologising his personality, and secondly how new possibilities can be found for giving it more definite nuances of colour. The distinctive feature of Tonisson's personal philosophy was the fact that he understood Immanuel Kant's categorical imperative as the moral law of nationality, thus as a nationalist imperative. Nationality is one of the absolutely necessary attributes of every person, and of humanity in general. Just as another person is respected as one's fellow man, so he as a representative of a nation must be also respected. To be a representative of a nationality defines each person's natural motives for functioning in society. If obstacles are set up to it, then human rights are being violated. A person who is not aware of his/her nationality and of the duties arising from it, is morally immature. If one disavows one's nationality, this is immoral behaviour. So for Tonisson, nationality could not be some sort of ideological construction, as the enlighteners of the latter half of the 20th century argued (such views would have been immoral in Tonisson's opinion), but rather the innate moral duty of man as a social being. This is the simple core of his 'moral nationalism'. Another characteristic feature of Tonisson's views is their fixity in time. Tonisson thought more or less the same way as a national leader before the establishment of Estonian statehood, and later as a professional politician in the Republic of Estonia. Psychological flexibility was not one of his virtues, and this fostered the generation of the myth of his personality. This also could lead to anachronisms and Tonisson being bypassed in appointments to state office. Nationalist imperative as Tonisson's enduring principle explains a great deal in his life. As a young man he broke off his engagement because his fiancee was not nationally oriented, and as a result of this 'gender-specific' trauma, he remained a bachelor until he turned 41. Even though Tonisson was, in popular speech, called the duke or Landmarschall of Livland (the head of the Baltic German local government in the territory of what is currently southern Estonia and northern Latvia) because of his dignified appearance and arrogant behaviour, he has become famous as the most vehement opponent of the Baltic Germans in Estonian history. He did not consider Baltic Germans to be a nationality, but rather a colonial stratum that, as such, had no moral rights in Estonia. His position remained the same in the period of the independent Republic of Estonia, as he denied the necessity of cultural autonomy for minorities (first and foremost Germans), which his main competitor as head of state, Konstantin Pats, stood for. Tonisson's irreplaceable service lies in the fact that he unremittingly instilled social courage in the Estonian people in the period when statehood was being forged. Tonisson's egocentrism, temperament, combativeness, non-diplomatic nature, his air of superiority regarding the dominance of Baltic Germans, and sporadic poseurdom all expressed one message: 'Don't be afraid!' Estonians, for heaven's sake, don't be afraid, carry on valiantly! Tonisson's fearlessness was legendary. At decisive moments he could demonstrate the disregard of a martyr when facing death. On this typological basis, Tonisson's personality is compared to two politicians with whom he was very familiar and who were in some way similar to him. Toma.4 Garrigue Masaryk was the President of Czechoslovakia in 1918-1935. Tonisson had already met him in 1901 in Vienna and Prague, and had evidently received important personal and ideological influences from him as a national leader. Another politician of utter fearlessness was Viktor Kingissepp, the leader of Estonia's (later underground) communists, who saved Tonisson's life in 1917 on the condition that Tonisson leaves the country and goes abroad. Tonisson, however, was no longer able to save Kingissepp's life in 1922 because Kingissepp was executed immediately after his imprisonment on orders from Prime Minister K. Pats.</t>
  </si>
  <si>
    <t>[Undusk, Jaan] Eesti Teaduste Akad, Tallinn, Estonia; [Undusk, Jaan] Tallinna Ulikooli, Tallinn, Estonia</t>
  </si>
  <si>
    <t>Estonian Academy of Sciences</t>
  </si>
  <si>
    <t>Undusk, J (corresponding author), Eesti Teaduste Akad, Tallinn, Estonia.;Undusk, J (corresponding author), Tallinna Ulikooli, Tallinn, Estonia.</t>
  </si>
  <si>
    <t>jaan@utkk.ee</t>
  </si>
  <si>
    <t>RAHVUSARHIV-NATL ARCH ESTONIA</t>
  </si>
  <si>
    <t>TALLINN</t>
  </si>
  <si>
    <t>TONISMAGI 16, TALLINN, 10119, ESTONIA</t>
  </si>
  <si>
    <t>1406-4030</t>
  </si>
  <si>
    <t>TUNA-AJALOOKULT AJAK</t>
  </si>
  <si>
    <t>Tuna-Ajalookultuuri Ajak.</t>
  </si>
  <si>
    <t>+</t>
  </si>
  <si>
    <t>KC7BR</t>
  </si>
  <si>
    <t>WOS:000507329100001</t>
  </si>
  <si>
    <t>Vallikivi, H</t>
  </si>
  <si>
    <t>Vallikivi, Hannes</t>
  </si>
  <si>
    <t>Civil Rights Chapter in Estonia's 1919 Preliminary Constitution</t>
  </si>
  <si>
    <t>AJALOOLINE AJAKIRI-THE ESTONIAN HISTORICAL JOURNAL</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</si>
  <si>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</si>
  <si>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</si>
  <si>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</si>
  <si>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</si>
  <si>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</si>
  <si>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</si>
  <si>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</si>
  <si>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</si>
  <si>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</si>
  <si>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</si>
  <si>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</si>
  <si>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</si>
  <si>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</si>
  <si>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</si>
  <si>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</si>
  <si>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</si>
  <si>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Dunska, M; Salkovska, J; Batraga, A; Braslina, L</t>
  </si>
  <si>
    <t>Dunska, Margarita; Salkovska, Jelena; Batraga, Anda; Braslina, Liga</t>
  </si>
  <si>
    <t>CONSUMER BEHAVIOUR IN INNOVATIVE PRODUCTS PURCHASING PROCESS</t>
  </si>
  <si>
    <t>consumer behaviour; innovative product; innovative product purchasing process; adaptation to a new product; product innovation</t>
  </si>
  <si>
    <t>Nowadays, innovation has become one of the most important preconditions for a successful business and, consequently, also for successful development of national economy and economics. The aim of the article is to assess the factors influencing the behaviour of Latvian consumers, purchasing innovative packaged food and non-alcoholic beverages, based on theoretical aspects of consumer behaviour in innovative products purchasing process. As the result of the research, proposals were made for Latvian companies for improving innovative products marketing activities, commercialization and promotion of innovative products. A structured data collection was carried out using questionnaires, which resulted in a survey of 458 respondents from all over Latvia. The surveyed respondents by gender were 59.65% females and 40.35% males. The respondents were divided into 6 age groups, starting from 18 years old. The authors chose not to interrogate young people under the age of 18, assuming that they had no personal and independent income to purchase packaged food and non-alcoholic beverages. According to the findings, the authors allocated the main characteristics of respondents by their adaptation to innovative products: innovators, followers and slowly adapting. Under this research, the authors used the correlation analysis to estimate the relations between the level of income, age and gender of respondents and the type of consumer in relation to innovations was revealed. The higher income level is, the higher is the proportion of people who perceive themselves as innovators or quickly adapting in the field of packaged food and non-alcoholic beverages, and the lower income level is, the greater is the proportion of slowly adapting people. In general, the specificity of packaged food and nonalcoholic beverages is explained with the fact that consumers adapt to innovative products of this category much faster because it does not require large investments.</t>
  </si>
  <si>
    <t>[Dunska, Margarita; Salkovska, Jelena; Batraga, Anda] Univ Latvia, Fac Business Management &amp; Econ, Riga, Latvia; [Braslina, Liga] Univ Latvia, Sci Inst Econ &amp; Management, Riga, Latvia</t>
  </si>
  <si>
    <t>University of Latvia; University of Latvia</t>
  </si>
  <si>
    <t>Dunska, M (corresponding author), Univ Latvia, Fac Business Management &amp; Econ, Riga, Latvia.</t>
  </si>
  <si>
    <t>Salkovska, Jelena/AAV-8159-2021</t>
  </si>
  <si>
    <t>Salkovska, Jelena/0000-0003-1328-0614</t>
  </si>
  <si>
    <t>10.21272/mmi.2018.3-25</t>
  </si>
  <si>
    <t>GV5AF</t>
  </si>
  <si>
    <t>WOS:000446112400025</t>
  </si>
  <si>
    <t>Karjahärm, T</t>
  </si>
  <si>
    <t>Karjaharm, Toomas</t>
  </si>
  <si>
    <t>Three Anniversaries in 1987-1988. Historiographical Notes and Recollections III</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</si>
  <si>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</si>
  <si>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</si>
  <si>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</si>
  <si>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</si>
  <si>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HH7YC</t>
  </si>
  <si>
    <t>WOS:000455946500008</t>
  </si>
  <si>
    <t>Williams, CC; Horodnic, IA</t>
  </si>
  <si>
    <t>Williams, Colin C.; Horodnic, Ioana A.</t>
  </si>
  <si>
    <t>Evaluating the participation of marginalized populations in undeclared work in the Baltic Sea countries</t>
  </si>
  <si>
    <t>JOURNAL OF CONTEMPORARY EUROPEAN STUDIES</t>
  </si>
  <si>
    <t>Informal economy; underground sector; shadow economy; marginalized; Baltic Sea region</t>
  </si>
  <si>
    <t>INFORMAL ECONOMY; SAMPLING WEIGHTS; ENVELOPE WAGES; EMPLOYMENT; LESSONS; EUROPE; PAYMENTS; SHADOWS; WOMENS; LABOR</t>
  </si>
  <si>
    <t>To evaluate the 'marginalization thesis' which asserts that marginalized populations are more likely to participate in undeclared work, we analyse a 2013 Eurobarometer survey of eight Baltic Sea countries, namely four Western countries (Denmark, Finland, Germany and Sweden) and four post-Soviet countries (Estonia, Latvia, Lithuania and Poland). Finding that across both the Western and post-Soviet Baltic Sea countries, some marginalized populations (e.g. those having difficulties paying household bills, younger people) are significantly more likely to participate in undeclared work, and others are not (e.g. women, those with a high level of tax morality), a more nuanced and variegated understanding of the marginalization thesis is developed that is valid across both Western and post-Soviet Baltic Sea countries. The paper concludes by discussing the theoretical and policy implications.</t>
  </si>
  <si>
    <t>[Williams, Colin C.] Univ Sheffield, Sch Management, Sheffield, S Yorkshire, England; [Horodnic, Ioana A.] Alexandru Ioan Cuza Univ, Dept Management Mkt &amp; Business Adm, Iasi, Romania</t>
  </si>
  <si>
    <t>University of Sheffield; Alexandru Ioan Cuza University</t>
  </si>
  <si>
    <t>Williams, CC (corresponding author), Univ Sheffield, Sch Management, Sheffield, S Yorkshire, England.</t>
  </si>
  <si>
    <t>c.c.williams@sheffield.ac.uk</t>
  </si>
  <si>
    <t>Horodnic, Ioana Alexandra/Y-7733-2019; Williams, Colin C/B-1198-2016</t>
  </si>
  <si>
    <t>Horodnic, Ioana Alexandra/0000-0002-4948-8989; Williams, Colin C/0000-0002-3610-1933</t>
  </si>
  <si>
    <t>1478-2804</t>
  </si>
  <si>
    <t>1478-2790</t>
  </si>
  <si>
    <t>J CONTEMP EUR STUD</t>
  </si>
  <si>
    <t>J. Contemp. Eur. Stud.</t>
  </si>
  <si>
    <t>10.1080/14782804.2016.1228524</t>
  </si>
  <si>
    <t>Area Studies; International Relations; Political Science</t>
  </si>
  <si>
    <t>Area Studies; International Relations; Government &amp; Law</t>
  </si>
  <si>
    <t>FB3OB</t>
  </si>
  <si>
    <t>Green Accepted</t>
  </si>
  <si>
    <t>WOS:000406051000006</t>
  </si>
  <si>
    <t>Greskovits, B</t>
  </si>
  <si>
    <t>Greskovits, Bela</t>
  </si>
  <si>
    <t>The Hollowing and Backsliding of Democracy in East Central Europe</t>
  </si>
  <si>
    <t>GLOBAL POLICY</t>
  </si>
  <si>
    <t>The essay identifies two main dangers to East Central Europe's young democracies: 'hollowing,' or declining popular involvement in democracy, and 'backsliding,' or destabilization and reverting to semi-authoritarian practices. It traces the malaise of some but not all postsocialist democracies to varied combinations of hollowing and backsliding. The main finding is an intricate pattern: in some cases the two syndromes coincide, in others they do not. There is also significant cross-country variation in the gravity of syndromes. The region's pure neoliberal capitalist regimes are likelier to undermine popular political participation than those, which try to balance marketization with relatively generous social protection for its losers. At the same time, the article finds that while the hollowing of democracy before the global financial crisis has not necessarily been a curse, the massive participation of citizenry prior to the crisis has not been a generalized blessing from the viewpoint of democracy's resilience. This is substantiated by a comparative case study of Hungary and Latvia with lessons for activists of democracy promotion and civil society development.</t>
  </si>
  <si>
    <t>[Greskovits, Bela] Cent European Univ, Dept Int Relat &amp; European Studies, Budapest, Hungary; [Greskovits, Bela] Cent European Univ, Dept Polit Sci, Budapest, Hungary</t>
  </si>
  <si>
    <t>Central European University; Central European University</t>
  </si>
  <si>
    <t>Greskovits, B (corresponding author), Cent European Univ, Dept Int Relat &amp; European Studies, Budapest, Hungary.</t>
  </si>
  <si>
    <t>1758-5880</t>
  </si>
  <si>
    <t>1758-5899</t>
  </si>
  <si>
    <t>GLOB POLICY</t>
  </si>
  <si>
    <t>Glob. Policy</t>
  </si>
  <si>
    <t>10.1111/1758-5899.12225</t>
  </si>
  <si>
    <t>International Relations; Political Science</t>
  </si>
  <si>
    <t>International Relations; Government &amp; Law</t>
  </si>
  <si>
    <t>CL3SY</t>
  </si>
  <si>
    <t>WOS:000356872100005</t>
  </si>
  <si>
    <t>Karjahaerm, Toomas</t>
  </si>
  <si>
    <t>Socialists and Terrorists in the Revolution of 1905</t>
  </si>
  <si>
    <t>Estonian organisations of the Russian Social Democratic Workers' Party (hereinafter referred to as the RSDWP), primarily the RSDWP Tallinn Committee (1904) and the RSDWP Tartu Group (1903), disseminated militant rhetoric in 1905 appealing for violence. The predominantly young intellectual (university students and upper secondary school pupils) leaders of these organisations went along with the armed insurrection slogan of their Russian party comrades within the framework of the All-Russian party platform (1903). The 3rd RSDWP Congress held in London in April of 1905 declared practical preparation for insurrection the Party's primary task. Vladimir Lenin-Ulyanov, the leader of the Bolsheviks, favoured political assassinations, the expropriation of monetary means, and individual and mass terror against civil and military authorities, yet he demanded Party control over such actions. In particular, Lenin praised the new type of terror in Latvia and Poland, where it was connected with the uprising. In 1907, the 5th RSDWP Congress condemned terrorist tactics that were compromising the Party, prohibited assassinations, expropriations and partisan activity, and disbanded the Party's combat squads. The primary course of action of Estonian social democrats was the political education of workers through illegal propagandistic literature that was printed in Estonian and Russian by the Party's secret printing presses. According to very approximate estimates, about 250 different leaflets and brochures were printed in Estonia in 1905-1907. Their print runs may have extended to 25 000-30 000 copies on modern printing presses. The most widespread appeals on the leaflets were Down with autocracy!, Long live the people's republic!, Long live socialism!, Long live the armed rebellion! The leaflets declared the Russian autocracy, the bloodsucker manor owners, and the capitalist enslavers of the working people to be the enemies of the working people. War was fomented against them while the necessary conditions and even the slightest prospects for successfully waging such a war were absent: human and material resources were insufficient, there were no competent commanders in the military sphere, there was no rebel army and no weapons. Nowhere in Estonia were weapons successfully taken over from army armouries in anywhere near sufficient amounts. Money for purchasing weapons was collected from factory workers as well as from the population but organisers were unable to acquire weapons. Estonian social democrats had no plan for armed uprising worked out in advance. They had no competent overview of the situation and of the strength of their opponents. Thus they had no choice but to hope for the overthrow of the autocracy in Russia's larger centres, first and foremost in St. Petersburg and Moscow, and the defection of the army to the side of the people.</t>
  </si>
  <si>
    <t>[Karjahaerm, Toomas] Tallinna Ulikool, Ruutli 6, EE-10130 Tallinn, Estonia</t>
  </si>
  <si>
    <t>Karjahärm, T (corresponding author), Tallinna Ulikool, Ruutli 6, EE-10130 Tallinn, Estonia.</t>
  </si>
  <si>
    <t>DE7XW</t>
  </si>
  <si>
    <t>WOS:000370851400004</t>
  </si>
  <si>
    <t>Putnins, TJ</t>
  </si>
  <si>
    <t>Putnins, Talis J.</t>
  </si>
  <si>
    <t>Exporting by Latvian companies: vitality, drivers of success, and challenges</t>
  </si>
  <si>
    <t>BALTIC JOURNAL OF ECONOMICS</t>
  </si>
  <si>
    <t>exports; Latvia; competitiveness; productivity; growth; entrepreneurial orientation</t>
  </si>
  <si>
    <t>This paper sheds light on Latvian exporters how active they are, what challenges they face, what makes them succeed or fail. Our study draws on a survey of 503 medium-sized Latvian companies. We find that most medium-sized Latvian companies are exporters (either directly or indirectly) and for a typical exporting company, export turnover constitutes more than half of its total turnover. Exporting companies tend to be larger, younger and faster growing than their non-exporting counterparts. They pay higher average wages, consistent with the notion that they have higher labour productivity or utilise more skilled labour on average. For a typical company, export activity has been stable over the past five years, with zero growth in export turnover and an average increase of one additional export destination; however, there is wide dispersion in export growth and success among exporting companies. Successful exporters tend to be larger, with higher productivity growth and greater innovativeness, proactiveness and risk taking, i.e., stronger entrepreneurial orientation. The main obstacle preventing non-exporters from commencing exporting is lack of international competitiveness. This is also the main reason why companies discontinue exporting, and should be the focus of policy aimed at promoting exporting.</t>
  </si>
  <si>
    <t>[Putnins, Talis J.] Stockholm Sch Econ Riga, Dept Econ, Stockholm, Sweden; [Putnins, Talis J.] Univ Technol Sydney, UTS Business Sch, Sydney, NSW 2007, Australia</t>
  </si>
  <si>
    <t>Stockholm School of Economics; University of Technology Sydney</t>
  </si>
  <si>
    <t>Putnins, TJ (corresponding author), Stockholm Sch Econ Riga, Dept Econ, Stockholm, Sweden.</t>
  </si>
  <si>
    <t>talis.putnins@sseriga.edu</t>
  </si>
  <si>
    <t>Putnins, Talis/0000-0001-5731-499X</t>
  </si>
  <si>
    <t>EUROBALTIC CENTRES EXCELLENCE</t>
  </si>
  <si>
    <t>RIGA</t>
  </si>
  <si>
    <t>RAINA BLVD 19, RIGA, LV-1586, LATVIA</t>
  </si>
  <si>
    <t>1406-099X</t>
  </si>
  <si>
    <t>BALT J ECON</t>
  </si>
  <si>
    <t>Balt. J. Econ.</t>
  </si>
  <si>
    <t>FAL</t>
  </si>
  <si>
    <t>Economics</t>
  </si>
  <si>
    <t>AC0NE</t>
  </si>
  <si>
    <t>WOS:000332191200002</t>
  </si>
  <si>
    <t>Platt, KMF</t>
  </si>
  <si>
    <t>Platt, Kevin M. F.</t>
  </si>
  <si>
    <t>Russian Empire of Pop: Post-Socialist Nostalgia and Soviet Retro at the New Wave Competition</t>
  </si>
  <si>
    <t>RUSSIAN REVIEW</t>
  </si>
  <si>
    <t>EUROVISION; SPECTACLE; IDENTITY</t>
  </si>
  <si>
    <t>The article is an analysis of the New Wave International Competition of Young Performers of Popular Music, a televised spectacle in the music format of estrada (stage song), that has been held in Jurmala, Latvia, since 2002. The competition is discussed in terms of the history of its Soviet predecessor, the Jurmala competition that was held from 1985-1989 in the same concert hall, involving many of the same figures who organized New Wave. Originally a showcase for all-union culture and interethnic relations in the mode of the friendship of peoples, in its last two years, that earlier competition became a stage for agitation in connection with national independence movements. In this light, the contemporary New Wave competition may be seen as a form of memory project. Eliding the separatist politics of the last years of Jurmala,New Wave reconstitutes the friendship of peoples model of multiethnic Russophone culture in which Russians are first among equals, for a television audience that encompasses not only Russia but many of the former Soviet and former socialist states. In some ways, this is a form of cultural imperialism, a projection of Russian soft power that matches projections of hard power into the ostensible Russian sphere of influence. Yet despite the aspiration to unification of the post-Soviet and post-Socialist audience, the competition may take on distinct political and cultural significance in various locations. In Latvia, it may represent a clever marketing move, taking advantage of the demand for ironically inflected Soviet nostalgia. In Russia, the project should be viewed not as nostalgia, a term that may properly be applied to projects relating to scenes of cultural life that are truly past, but rather as soviet retro-dedicated to the recovery of modes of political and cultural life that are still meaningful and subject to revival.</t>
  </si>
  <si>
    <t>Univ Penn, Comparat Literature Program, Philadelphia, PA 19104 USA</t>
  </si>
  <si>
    <t>University of Pennsylvania</t>
  </si>
  <si>
    <t>Platt, KMF (corresponding author), Univ Penn, Comparat Literature Program, Philadelphia, PA 19104 USA.</t>
  </si>
  <si>
    <t>0036-0341</t>
  </si>
  <si>
    <t>1467-9434</t>
  </si>
  <si>
    <t>RUSS REV</t>
  </si>
  <si>
    <t>Russ. Rev.</t>
  </si>
  <si>
    <t>JUL</t>
  </si>
  <si>
    <t>10.1111/russ.10700</t>
  </si>
  <si>
    <t>157EV</t>
  </si>
  <si>
    <t>WOS:000319879600005</t>
  </si>
  <si>
    <t>Saluvere, T</t>
  </si>
  <si>
    <t>Saluvere, Tiina</t>
  </si>
  <si>
    <t>A Peculiar Correspondence</t>
  </si>
  <si>
    <t>The correspondence between Helmi Maelo (1898-1978) and Ulo Koit (1925-1996) is deposited in the Helmi and Bernhard Math) collections at the Estonian Cultural History Archives (EKLA, collection 226, m. 17:15 (Maelo to Koit) and EKLA, collection 226, m 24:11 (Koit to Melo)). Their correspondence began in 1956, meaning practically immediately after contacts became possible between Soviet Estonia and the world abroad after the CPSU 20th Congress, which is surprising since the persons involved were not at all so close to each other to restore contact at the first opportunity. Helmi Maelo was a nationalist with conservative views who had been active primarily in the field of journalism in the Republic of Estonia, editing several women's and children's periodicals. She had also started her work in fictional literature. She was active in the temperance movement and supported other idealistic undertakings. She had escaped to Germany with her family in 1944 and from there onward to Sweden. She earned a living in Sweden as an office clerk at a publishing house, directing most of her energy to her own literary activity. Maelo has penned over ten novels, a number of stories for young people, several works of memoirs and numerous brochures on temperance and education. It was at her initiative that Mothers' Day started being observed in Estonia beginning in 1923. Ulo Koit, who was born in the Republic of Estonia, was evacuated at the age of 16 with his mother to the rear area in the Soviet Union when the war broke out. There he studied at courses for Party employees and began his career as a KGB agent after the war upon returning to Estonia, and later as a confidant while working at the same time as the editor of the Valgamaalane newspaper (1944-1950). He served as deputy chairman of the Estonian SSR Television and Radio Committee (1950-1975). His dead body was found in September of 1996 in the Lielupe River in Latvia and to this day it is not known if it was an accident, suicide or murder. Their correspondence began when Maelo wrote to Koit's mother, whom she knew from the period of Estonian independence. Since the latter had died during the war, her son answered the letter. The correspondence continued until Helmi Maelo's death and later continued to a lesser extent between Ulo Koit and Bernhard Maelo. They exchanged information about cultural events and their personal lives, but also about politics. The correspondence gave Maelo an overview of life in her occupied homeland. Koit, on the other hand, acquired information about the moods and fears of expatriate circles and helped him gain contacts among expatriate Estonians abroad. This could help readers of the publication to understand those barriers that had arisen between Estonians in the homeland and expatriate Estonians abroad during the post-war decades, to see the different ways that contacts were established but also to see the hidden reefs in this intercommunication.</t>
  </si>
  <si>
    <t>281EN</t>
  </si>
  <si>
    <t>WOS:000329082900009</t>
  </si>
  <si>
    <t>Putnins, TJ; Sauka, A</t>
  </si>
  <si>
    <t>Putnins, Talis J.; Sauka, Arnis</t>
  </si>
  <si>
    <t>Size and determinants of shadow economies in the Baltic States</t>
  </si>
  <si>
    <t>shadow economy; tax evasion; Estonia; Latvia; Lithuania</t>
  </si>
  <si>
    <t>ENTREPRENEURSHIP; TAXES; PAY</t>
  </si>
  <si>
    <t>This study develops and estimates an index of the size of shadow economies in Estonia, Latvia and Lithuania, and analyses the factors that influence participation in the shadow sector. The index can be used to track shadow economies through time or across sectors and therefore is a useful tool to evaluate the effectiveness of policies aimed at reducing the size of shadow economies. Our results suggest that the shadow economy in Latvia in 2010 is considerably larger than in neighbouring Estonia and Lithuania. While the shadow economy as a percentage of GDP in Estonia contracted from 2009 to 2010, it expanded in Latvia and Lithuania. An important driver of shadow activity in the Baltic States is entrepreneurs' dissatisfaction with and distrust in the government and the tax system. We also find that involvement in the shadow economy is more pervasive among younger firms and firms in the construction sector. The findings of this study have a number of policy implications: (i) the relatively large size of shadow economies in the Baltic States and their different expansion/contraction trends cause significant error in official estimates of GDP and its rates of change; (ii) tax compliance can be encouraged by addressing the high level of dissatisfaction with the tax system and with government (e.g., making tax policy more stable and increasing the transparency with which taxes are spent), and (iii) significant scope exists for all three governments to increase their tax revenues by bringing entrepreneurs 'out of the shadows'.</t>
  </si>
  <si>
    <t>talis.putnins@sseriga.edu; arnis.sauka@sseriga.edu</t>
  </si>
  <si>
    <t>Sauka, Arnis/ABF-7869-2021</t>
  </si>
  <si>
    <t>2334-4385</t>
  </si>
  <si>
    <t>10.1080/1406099X.2011.10840498</t>
  </si>
  <si>
    <t>893BT</t>
  </si>
  <si>
    <t>WOS:000300331300002</t>
  </si>
  <si>
    <t>Titma, M; Roots, A</t>
  </si>
  <si>
    <t>Titma, Mikk; Roots, Ave</t>
  </si>
  <si>
    <t>Intragenerational mobility in successor states of the USSR</t>
  </si>
  <si>
    <t>EUROPEAN SOCIETIES</t>
  </si>
  <si>
    <t>intragenerational social mobility; post-soviet transition; factors influencing mobility</t>
  </si>
  <si>
    <t>SEX SEGREGATION; ATTAINMENT; TRANSITION</t>
  </si>
  <si>
    <t>After the collapse of the USSR, the post-Soviet states chose different strategies to build up their economy and society. In our research, we use data of young adults in five countries that represent these strategies. Baltic countries, Estonia and Latvia, are the examples of 'bottom up' shock therapy which opened opportunities to everybody and therefore everybody was engaged. Belarus is an example of a country with a still ongoing command economy with very few changes to the market in the late 1990s. The Russian region, Sverdlovsk, and the Ukraine region, Kharkov, are examples of 'top-down' privatisation and still shrinking economy in the late 1990s. We hypothesize that different paths of transition influenced intragenerational mobility patterns for young adults. We estimate the impact of respondents' gender, education, income, economic sector and the characteristics of parental background on intragenerational mobility. We found that Belarus differed from other regions, as young adults there were the least mobile, and the chosen factors had very little explanatory power in the analysis of intragenerational mobility. In the Baltic countries, intragenerational mobility was well explained by typical factors of mobility in a market society. Seven years of transition to the market is too short a time to make statements about long-term trends, but we can still investigate three major strategies to the market and predictability of intragenerational mobility.</t>
  </si>
  <si>
    <t>Univ Tartu, Dept Sociol &amp; Social Policy, EE-51004 Tartu, Estonia; Stanford Univ, Stanford, CA 94305 USA</t>
  </si>
  <si>
    <t>University of Tartu; Stanford University</t>
  </si>
  <si>
    <t>Titma, M (corresponding author), Univ Tartu, Dept Sociol &amp; Social Policy, Tligi 78-80-229, EE-51004 Tartu, Estonia.</t>
  </si>
  <si>
    <t>titma@psych.ut.ee; averoots@ut.ee</t>
  </si>
  <si>
    <t>Roots, Ave/0000-0002-4963-0471</t>
  </si>
  <si>
    <t>1461-6696</t>
  </si>
  <si>
    <t>1469-8307</t>
  </si>
  <si>
    <t>EUR SOC</t>
  </si>
  <si>
    <t>Eur. Soc.</t>
  </si>
  <si>
    <t>10.1080/14616690500342618</t>
  </si>
  <si>
    <t>Sociology</t>
  </si>
  <si>
    <t>128LT</t>
  </si>
  <si>
    <t>WOS:000243659900002</t>
  </si>
  <si>
    <t>McDowell, L</t>
  </si>
  <si>
    <t>Cultural memory, gender and age: young Latvian women's narrative memories of war-time Europe, 1944-1947</t>
  </si>
  <si>
    <t>JOURNAL OF HISTORICAL GEOGRAPHY</t>
  </si>
  <si>
    <t>Latvia; refugees; displaced persons; European volunteer workers; memory</t>
  </si>
  <si>
    <t>This paper examines the war-time experiences of dislocation and loss, as well as the transition to independent adulthood, of 25 Latvian women who came to Britain as European Volunteer Workers after the end of the Second World War. Despite the recent work in cultural history exploring memories of wartime dislocation and the growing use of oral narratives in this exploration, relatively little is known about the 1944 migration from the Baltic States to the UK or about the particular experiences of young women in this movement. This paper begins to address this forgotten history through interviews with now-elderly women living in Britain in the context of recent debates about cultural memory and forgetting. (c) 2004 Elsevier Ltd. All rights reserved.</t>
  </si>
  <si>
    <t>Univ Oxford, Sch Geog &amp; Environm, Oxford OX1 3TB, England</t>
  </si>
  <si>
    <t>McDowell, L (corresponding author), Univ Oxford, Sch Geog &amp; Environm, Mansfield Rd, Oxford OX1 3TB, England.</t>
  </si>
  <si>
    <t>linda.mcdowell@ouce.ox.ac.uk</t>
  </si>
  <si>
    <t>ACADEMIC PRESS LTD- ELSEVIER SCIENCE LTD</t>
  </si>
  <si>
    <t>LONDON</t>
  </si>
  <si>
    <t>24-28 OVAL RD, LONDON NW1 7DX, ENGLAND</t>
  </si>
  <si>
    <t>0305-7488</t>
  </si>
  <si>
    <t>1095-8614</t>
  </si>
  <si>
    <t>J HIST GEOGR</t>
  </si>
  <si>
    <t>J. Hist. Geogr.</t>
  </si>
  <si>
    <t>OCT</t>
  </si>
  <si>
    <t>10.1016/j.jhg.2003.08.020</t>
  </si>
  <si>
    <t>Geography; History Of Social Sciences</t>
  </si>
  <si>
    <t>Geography; Social Sciences - Other Topics</t>
  </si>
  <si>
    <t>935UI</t>
  </si>
  <si>
    <t>WOS:000229808500006</t>
  </si>
  <si>
    <t>Ginevicius, R; Tvaronaviciené, M</t>
  </si>
  <si>
    <t>What drives foreign direct investments into Baltic countries?: The case of Lithuania, Latvia and Estonia</t>
  </si>
  <si>
    <t>EKONOMICKY CASOPIS</t>
  </si>
  <si>
    <t>Slovak</t>
  </si>
  <si>
    <t>LINKAGES</t>
  </si>
  <si>
    <t>Lithuania, Latvia and Estonia as object of economic analysis have been chosen not accidentally. These neighbour Baltic countries started their transition reforms almost at the same time and from quite similar positions. Despite common aims are obvious, each country has chosen rather different way of transition. Aim of presented paper is to compare approaches to constructing of tax systems in Lithuania, Latvia and Estonia and to evaluate their efficiency in terms of attracting foreign investments into country. Among some academicians and majority of policy makers an unquestionable belief in special importance of FDI prevails. Theoretical framework presented in the paper suggests a list of factors, which may be important in attracting FDI, such as economic distance, market size, agglomeration effects, factor costs, fiscal incentives, business environment climate, economic stability, trade barriers. While these factors are likely to affect all types of FDI, the different strategic objectives of different multinationals are implicit. Hence, certain factors may affect one multinationals and another factors may more affect another and even more, this combined impact could be different in different regions. The focus on legal environment of Baltic countries has been motivated by aim of paper: to verify if different approaches to tax system could be considered as major determinant of FDI for this specific region. Methodology of analysis exploits the following approach to considered issue. Tax system is notoriously quite significant tool of regulation of any economy, which affects propensity to invest. Nevertheless, explicit impact of it on investment environment cannot be measured and must, therefore, alas, be traced only indirectly through analysis of major economic indicators. The probability is that FDI to transition countries can be attracted not only by favourable investment conditions from the point of taxes but also by other factors. Nevertheless, we need to admit that a lot of indexes characterizing Baltic countries fluctuate within narrow limits, hence, in our paper we have focused on investigation of driving factors embracing legal environment conditioned by different tax systems. The rationale of analysis of FDI in the context of valid tax systems is obvious: more favourable than in other countries conditions should attract international investment capital. In its turn additional capital should induce grow of GDP. Hence, another aim of paper is to verify if actually appropriate relationship between FDI and GDP exists. The upshot of this comparison should be evaluation of level of actual impact of taxes on. investment propensity in Lithuania, Latvia and Estonia. Considering complexity of a task of evaluation of impact of one factor, especially such as tax system, on displayed propensity to invest, we accept following approach: if growth of FDI is followed by growth of GDP that could be treated as situation when FDI attracted by favourable investment conditions induce GDP growth; if increase in FDI weren't be followed by growth of economy that would mean that FDI for certain reasons don't contribute properly to the growth, so, tax system wasn't major factor stipulating FDI. Presented in the paper investigation has led to the following conclusions. Baltic States countries' with more favourable investment conditions, from the point of view of taxes, grow more slowly than ones applying more modest investment stimuli. Such situation most likely has been stipulated by intensive processes of privatization, which offered opportunity for developed countries of entering new markets, actually, 0 free from strong rivals. Natural process of expanding activity into not occupied yet markets stipulated FDI. On the other hand, favourable conditions for occupation of monopolistic positions were fostered by governments, which, drastically needed money and offered incredible favourable conditions of privatization. Hence, process of privatization, sometimes followed by signs of corruption, stipulated inadequate growth of GDP. This tendency was especially obvious in Lithuania, where role of privatization in attracting FDI was the greatest and level of corruption the highest. Finally, we conclude that role of tax incentives in young transition countries case is diminished by other, factors, and strongly investment oriented tax policies on the early stage of development of market can lead to diminishing of budget revenues from profit tax. Presented comparison of tax systems in Baltic States Lithuania, Latvia and Estonia Yields following tax policy implications: tax system, conditioning especially favourable investment conditions in young transition economies doesn't play the role, which was predetermined to it. So there is no point in introducing special tax incentives in forms of tax concessions on capital invested. As concerns tax rates countries are free to accept, any, tariff. Authors of paper support progressive profit tax tariffs allowing but that is quite subjective matter. The paper argues for development of favourable business conditions despite origin of capital invested.</t>
  </si>
  <si>
    <t>Vilnius Gediminas Tech Univ, Chair Bldg Econ &amp; Management, Vilnius, Lithuania</t>
  </si>
  <si>
    <t>Vilnius Gediminas Technical University</t>
  </si>
  <si>
    <t>Ginevicius, R (corresponding author), Vilnius Gediminas Tech Univ, Chair Bldg Econ &amp; Management, Vilnius, Lithuania.</t>
  </si>
  <si>
    <t>romualdas.ginevicius@adm.vtu.lt; manuela@post.omnitel.net</t>
  </si>
  <si>
    <t>Tvaronaviciene, Manuela/GVT-4155-2022; Tvaronaviciene, Manuela/M-2103-2016; /I-3713-2019</t>
  </si>
  <si>
    <t>Tvaronaviciene, Manuela/0000-0002-9667-3730; Tvaronaviciene, Manuela/0000-0002-9667-3730; /0000-0002-9667-3730</t>
  </si>
  <si>
    <t>INST ECONOMICS RESEARCH SAS &amp; INST FORECASTING CSPS SAS</t>
  </si>
  <si>
    <t>BRATISLAVA</t>
  </si>
  <si>
    <t>SANCOVA 56, BRATISLAVA, SLOVAKIA</t>
  </si>
  <si>
    <t>0013-3035</t>
  </si>
  <si>
    <t>EKON CAS</t>
  </si>
  <si>
    <t>Ekon. Cas.</t>
  </si>
  <si>
    <t>756JM</t>
  </si>
  <si>
    <t>WOS:000187462000004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</si>
</sst>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88</v>
      </c>
      <c r="AD2" t="s">
        <v>89</v>
      </c>
      <c r="AE2" t="s">
        <v>90</v>
      </c>
      <c r="AF2" t="s">
        <v>74</v>
      </c>
      <c r="AG2">
        <v>41</v>
      </c>
      <c r="AH2">
        <v>0</v>
      </c>
      <c r="AI2">
        <v>0</v>
      </c>
      <c r="AJ2">
        <v>0</v>
      </c>
      <c r="AK2">
        <v>0</v>
      </c>
      <c r="AL2" t="s">
        <v>91</v>
      </c>
      <c r="AM2" t="s">
        <v>92</v>
      </c>
      <c r="AN2" t="s">
        <v>93</v>
      </c>
      <c r="AO2" t="s">
        <v>94</v>
      </c>
      <c r="AP2" t="s">
        <v>74</v>
      </c>
      <c r="AQ2" t="s">
        <v>74</v>
      </c>
      <c r="AR2" t="s">
        <v>95</v>
      </c>
      <c r="AS2" t="s">
        <v>96</v>
      </c>
      <c r="AT2" t="s">
        <v>97</v>
      </c>
      <c r="AU2">
        <v>2023</v>
      </c>
      <c r="AV2">
        <v>7</v>
      </c>
      <c r="AW2">
        <v>1</v>
      </c>
      <c r="AX2" t="s">
        <v>74</v>
      </c>
      <c r="AY2" t="s">
        <v>74</v>
      </c>
      <c r="AZ2" t="s">
        <v>74</v>
      </c>
      <c r="BA2" t="s">
        <v>74</v>
      </c>
      <c r="BB2" t="s">
        <v>74</v>
      </c>
      <c r="BC2" t="s">
        <v>74</v>
      </c>
      <c r="BD2">
        <v>20220183</v>
      </c>
      <c r="BE2" t="s">
        <v>98</v>
      </c>
      <c r="BF2" t="str">
        <f>HYPERLINK("http://dx.doi.org/10.1515/culture-2022-0183","http://dx.doi.org/10.1515/culture-2022-0183")</f>
        <v>http://dx.doi.org/10.1515/culture-2022-0183</v>
      </c>
      <c r="BG2" t="s">
        <v>74</v>
      </c>
      <c r="BH2" t="s">
        <v>74</v>
      </c>
      <c r="BI2">
        <v>16</v>
      </c>
      <c r="BJ2" t="s">
        <v>99</v>
      </c>
      <c r="BK2" t="s">
        <v>100</v>
      </c>
      <c r="BL2" t="s">
        <v>99</v>
      </c>
      <c r="BM2" t="s">
        <v>101</v>
      </c>
      <c r="BN2" t="s">
        <v>74</v>
      </c>
      <c r="BO2" t="s">
        <v>102</v>
      </c>
      <c r="BP2" t="s">
        <v>74</v>
      </c>
      <c r="BQ2" t="s">
        <v>74</v>
      </c>
      <c r="BR2" t="s">
        <v>103</v>
      </c>
      <c r="BS2" t="s">
        <v>104</v>
      </c>
      <c r="BT2" t="str">
        <f>HYPERLINK("https%3A%2F%2Fwww.webofscience.com%2Fwos%2Fwoscc%2Ffull-record%2FWOS:001043314500001","View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109</v>
      </c>
      <c r="O3" t="s">
        <v>74</v>
      </c>
      <c r="P3" t="s">
        <v>74</v>
      </c>
      <c r="Q3" t="s">
        <v>74</v>
      </c>
      <c r="R3" t="s">
        <v>74</v>
      </c>
      <c r="S3" t="s">
        <v>74</v>
      </c>
      <c r="T3" t="s">
        <v>110</v>
      </c>
      <c r="U3" t="s">
        <v>74</v>
      </c>
      <c r="V3" t="s">
        <v>111</v>
      </c>
      <c r="W3" t="s">
        <v>112</v>
      </c>
      <c r="X3" t="s">
        <v>113</v>
      </c>
      <c r="Y3" t="s">
        <v>114</v>
      </c>
      <c r="Z3" t="s">
        <v>115</v>
      </c>
      <c r="AA3" t="s">
        <v>74</v>
      </c>
      <c r="AB3" t="s">
        <v>74</v>
      </c>
      <c r="AC3" t="s">
        <v>116</v>
      </c>
      <c r="AD3" t="s">
        <v>117</v>
      </c>
      <c r="AE3" t="s">
        <v>118</v>
      </c>
      <c r="AF3" t="s">
        <v>74</v>
      </c>
      <c r="AG3">
        <v>34</v>
      </c>
      <c r="AH3">
        <v>0</v>
      </c>
      <c r="AI3">
        <v>0</v>
      </c>
      <c r="AJ3">
        <v>1</v>
      </c>
      <c r="AK3">
        <v>1</v>
      </c>
      <c r="AL3" t="s">
        <v>119</v>
      </c>
      <c r="AM3" t="s">
        <v>120</v>
      </c>
      <c r="AN3" t="s">
        <v>121</v>
      </c>
      <c r="AO3" t="s">
        <v>122</v>
      </c>
      <c r="AP3" t="s">
        <v>123</v>
      </c>
      <c r="AQ3" t="s">
        <v>74</v>
      </c>
      <c r="AR3" t="s">
        <v>124</v>
      </c>
      <c r="AS3" t="s">
        <v>125</v>
      </c>
      <c r="AT3" t="s">
        <v>126</v>
      </c>
      <c r="AU3">
        <v>2023</v>
      </c>
      <c r="AV3" t="s">
        <v>74</v>
      </c>
      <c r="AW3" t="s">
        <v>74</v>
      </c>
      <c r="AX3" t="s">
        <v>74</v>
      </c>
      <c r="AY3" t="s">
        <v>74</v>
      </c>
      <c r="AZ3" t="s">
        <v>74</v>
      </c>
      <c r="BA3" t="s">
        <v>74</v>
      </c>
      <c r="BB3" t="s">
        <v>74</v>
      </c>
      <c r="BC3" t="s">
        <v>74</v>
      </c>
      <c r="BD3" t="s">
        <v>74</v>
      </c>
      <c r="BE3" t="s">
        <v>127</v>
      </c>
      <c r="BF3" t="str">
        <f>HYPERLINK("http://dx.doi.org/10.1080/01629778.2023.2207834","http://dx.doi.org/10.1080/01629778.2023.2207834")</f>
        <v>http://dx.doi.org/10.1080/01629778.2023.2207834</v>
      </c>
      <c r="BG3" t="s">
        <v>74</v>
      </c>
      <c r="BH3" t="s">
        <v>128</v>
      </c>
      <c r="BI3">
        <v>18</v>
      </c>
      <c r="BJ3" t="s">
        <v>129</v>
      </c>
      <c r="BK3" t="s">
        <v>130</v>
      </c>
      <c r="BL3" t="s">
        <v>131</v>
      </c>
      <c r="BM3" t="s">
        <v>132</v>
      </c>
      <c r="BN3" t="s">
        <v>74</v>
      </c>
      <c r="BO3" t="s">
        <v>74</v>
      </c>
      <c r="BP3" t="s">
        <v>74</v>
      </c>
      <c r="BQ3" t="s">
        <v>74</v>
      </c>
      <c r="BR3" t="s">
        <v>103</v>
      </c>
      <c r="BS3" t="s">
        <v>133</v>
      </c>
      <c r="BT3" t="str">
        <f>HYPERLINK("https%3A%2F%2Fwww.webofscience.com%2Fwos%2Fwoscc%2Ffull-record%2FWOS:000978192400001","View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109</v>
      </c>
      <c r="O4" t="s">
        <v>74</v>
      </c>
      <c r="P4" t="s">
        <v>74</v>
      </c>
      <c r="Q4" t="s">
        <v>74</v>
      </c>
      <c r="R4" t="s">
        <v>74</v>
      </c>
      <c r="S4" t="s">
        <v>74</v>
      </c>
      <c r="T4" t="s">
        <v>138</v>
      </c>
      <c r="U4" t="s">
        <v>139</v>
      </c>
      <c r="V4" t="s">
        <v>140</v>
      </c>
      <c r="W4" t="s">
        <v>141</v>
      </c>
      <c r="X4" t="s">
        <v>142</v>
      </c>
      <c r="Y4" t="s">
        <v>143</v>
      </c>
      <c r="Z4" t="s">
        <v>144</v>
      </c>
      <c r="AA4" t="s">
        <v>145</v>
      </c>
      <c r="AB4" t="s">
        <v>146</v>
      </c>
      <c r="AC4" t="s">
        <v>74</v>
      </c>
      <c r="AD4" t="s">
        <v>74</v>
      </c>
      <c r="AE4" t="s">
        <v>74</v>
      </c>
      <c r="AF4" t="s">
        <v>74</v>
      </c>
      <c r="AG4">
        <v>25</v>
      </c>
      <c r="AH4">
        <v>3</v>
      </c>
      <c r="AI4">
        <v>3</v>
      </c>
      <c r="AJ4">
        <v>6</v>
      </c>
      <c r="AK4">
        <v>6</v>
      </c>
      <c r="AL4" t="s">
        <v>147</v>
      </c>
      <c r="AM4" t="s">
        <v>148</v>
      </c>
      <c r="AN4" t="s">
        <v>149</v>
      </c>
      <c r="AO4" t="s">
        <v>150</v>
      </c>
      <c r="AP4" t="s">
        <v>151</v>
      </c>
      <c r="AQ4" t="s">
        <v>74</v>
      </c>
      <c r="AR4" t="s">
        <v>152</v>
      </c>
      <c r="AS4" t="s">
        <v>153</v>
      </c>
      <c r="AT4" t="s">
        <v>154</v>
      </c>
      <c r="AU4">
        <v>2023</v>
      </c>
      <c r="AV4" t="s">
        <v>74</v>
      </c>
      <c r="AW4" t="s">
        <v>74</v>
      </c>
      <c r="AX4" t="s">
        <v>74</v>
      </c>
      <c r="AY4" t="s">
        <v>74</v>
      </c>
      <c r="AZ4" t="s">
        <v>74</v>
      </c>
      <c r="BA4" t="s">
        <v>74</v>
      </c>
      <c r="BB4" t="s">
        <v>74</v>
      </c>
      <c r="BC4" t="s">
        <v>74</v>
      </c>
      <c r="BD4" t="s">
        <v>74</v>
      </c>
      <c r="BE4" t="s">
        <v>155</v>
      </c>
      <c r="BF4" t="str">
        <f>HYPERLINK("http://dx.doi.org/10.1002/car.2821","http://dx.doi.org/10.1002/car.2821")</f>
        <v>http://dx.doi.org/10.1002/car.2821</v>
      </c>
      <c r="BG4" t="s">
        <v>74</v>
      </c>
      <c r="BH4" t="s">
        <v>156</v>
      </c>
      <c r="BI4">
        <v>10</v>
      </c>
      <c r="BJ4" t="s">
        <v>157</v>
      </c>
      <c r="BK4" t="s">
        <v>130</v>
      </c>
      <c r="BL4" t="s">
        <v>157</v>
      </c>
      <c r="BM4" t="s">
        <v>158</v>
      </c>
      <c r="BN4" t="s">
        <v>74</v>
      </c>
      <c r="BO4" t="s">
        <v>74</v>
      </c>
      <c r="BP4" t="s">
        <v>74</v>
      </c>
      <c r="BQ4" t="s">
        <v>74</v>
      </c>
      <c r="BR4" t="s">
        <v>103</v>
      </c>
      <c r="BS4" t="s">
        <v>159</v>
      </c>
      <c r="BT4" t="str">
        <f>HYPERLINK("https%3A%2F%2Fwww.webofscience.com%2Fwos%2Fwoscc%2Ffull-record%2FWOS:000942713300001","View Full Record in Web of Science")</f>
        <v>View Full Record in Web of Science</v>
      </c>
    </row>
    <row r="5" spans="1:72" x14ac:dyDescent="0.25">
      <c r="A5" t="s">
        <v>72</v>
      </c>
      <c r="B5" t="s">
        <v>160</v>
      </c>
      <c r="C5" t="s">
        <v>74</v>
      </c>
      <c r="D5" t="s">
        <v>74</v>
      </c>
      <c r="E5" t="s">
        <v>74</v>
      </c>
      <c r="F5" t="s">
        <v>161</v>
      </c>
      <c r="G5" t="s">
        <v>74</v>
      </c>
      <c r="H5" t="s">
        <v>74</v>
      </c>
      <c r="I5" t="s">
        <v>162</v>
      </c>
      <c r="J5" t="s">
        <v>163</v>
      </c>
      <c r="K5" t="s">
        <v>74</v>
      </c>
      <c r="L5" t="s">
        <v>74</v>
      </c>
      <c r="M5" t="s">
        <v>78</v>
      </c>
      <c r="N5" t="s">
        <v>79</v>
      </c>
      <c r="O5" t="s">
        <v>74</v>
      </c>
      <c r="P5" t="s">
        <v>74</v>
      </c>
      <c r="Q5" t="s">
        <v>74</v>
      </c>
      <c r="R5" t="s">
        <v>74</v>
      </c>
      <c r="S5" t="s">
        <v>74</v>
      </c>
      <c r="T5" t="s">
        <v>164</v>
      </c>
      <c r="U5" t="s">
        <v>74</v>
      </c>
      <c r="V5" t="s">
        <v>165</v>
      </c>
      <c r="W5" t="s">
        <v>166</v>
      </c>
      <c r="X5" t="s">
        <v>167</v>
      </c>
      <c r="Y5" t="s">
        <v>168</v>
      </c>
      <c r="Z5" t="s">
        <v>169</v>
      </c>
      <c r="AA5" t="s">
        <v>170</v>
      </c>
      <c r="AB5" t="s">
        <v>171</v>
      </c>
      <c r="AC5" t="s">
        <v>172</v>
      </c>
      <c r="AD5" t="s">
        <v>173</v>
      </c>
      <c r="AE5" t="s">
        <v>174</v>
      </c>
      <c r="AF5" t="s">
        <v>74</v>
      </c>
      <c r="AG5">
        <v>72</v>
      </c>
      <c r="AH5">
        <v>1</v>
      </c>
      <c r="AI5">
        <v>1</v>
      </c>
      <c r="AJ5">
        <v>1</v>
      </c>
      <c r="AK5">
        <v>1</v>
      </c>
      <c r="AL5" t="s">
        <v>147</v>
      </c>
      <c r="AM5" t="s">
        <v>148</v>
      </c>
      <c r="AN5" t="s">
        <v>149</v>
      </c>
      <c r="AO5" t="s">
        <v>175</v>
      </c>
      <c r="AP5" t="s">
        <v>176</v>
      </c>
      <c r="AQ5" t="s">
        <v>74</v>
      </c>
      <c r="AR5" t="s">
        <v>177</v>
      </c>
      <c r="AS5" t="s">
        <v>178</v>
      </c>
      <c r="AT5" t="s">
        <v>179</v>
      </c>
      <c r="AU5">
        <v>2023</v>
      </c>
      <c r="AV5">
        <v>29</v>
      </c>
      <c r="AW5">
        <v>2</v>
      </c>
      <c r="AX5" t="s">
        <v>74</v>
      </c>
      <c r="AY5" t="s">
        <v>74</v>
      </c>
      <c r="AZ5" t="s">
        <v>74</v>
      </c>
      <c r="BA5" t="s">
        <v>74</v>
      </c>
      <c r="BB5">
        <v>700</v>
      </c>
      <c r="BC5">
        <v>717</v>
      </c>
      <c r="BD5" t="s">
        <v>74</v>
      </c>
      <c r="BE5" t="s">
        <v>180</v>
      </c>
      <c r="BF5" t="str">
        <f>HYPERLINK("http://dx.doi.org/10.1111/nana.12930","http://dx.doi.org/10.1111/nana.12930")</f>
        <v>http://dx.doi.org/10.1111/nana.12930</v>
      </c>
      <c r="BG5" t="s">
        <v>74</v>
      </c>
      <c r="BH5" t="s">
        <v>181</v>
      </c>
      <c r="BI5">
        <v>18</v>
      </c>
      <c r="BJ5" t="s">
        <v>182</v>
      </c>
      <c r="BK5" t="s">
        <v>130</v>
      </c>
      <c r="BL5" t="s">
        <v>183</v>
      </c>
      <c r="BM5" t="s">
        <v>184</v>
      </c>
      <c r="BN5" t="s">
        <v>74</v>
      </c>
      <c r="BO5" t="s">
        <v>74</v>
      </c>
      <c r="BP5" t="s">
        <v>74</v>
      </c>
      <c r="BQ5" t="s">
        <v>74</v>
      </c>
      <c r="BR5" t="s">
        <v>103</v>
      </c>
      <c r="BS5" t="s">
        <v>185</v>
      </c>
      <c r="BT5" t="str">
        <f>HYPERLINK("https%3A%2F%2Fwww.webofscience.com%2Fwos%2Fwoscc%2Ffull-record%2FWOS:000935549900001","View Full Record in Web of Science")</f>
        <v>View Full Record in Web of Science</v>
      </c>
    </row>
    <row r="6" spans="1:72" x14ac:dyDescent="0.25">
      <c r="A6" t="s">
        <v>72</v>
      </c>
      <c r="B6" t="s">
        <v>186</v>
      </c>
      <c r="C6" t="s">
        <v>74</v>
      </c>
      <c r="D6" t="s">
        <v>74</v>
      </c>
      <c r="E6" t="s">
        <v>74</v>
      </c>
      <c r="F6" t="s">
        <v>187</v>
      </c>
      <c r="G6" t="s">
        <v>74</v>
      </c>
      <c r="H6" t="s">
        <v>74</v>
      </c>
      <c r="I6" t="s">
        <v>188</v>
      </c>
      <c r="J6" t="s">
        <v>189</v>
      </c>
      <c r="K6" t="s">
        <v>74</v>
      </c>
      <c r="L6" t="s">
        <v>74</v>
      </c>
      <c r="M6" t="s">
        <v>78</v>
      </c>
      <c r="N6" t="s">
        <v>79</v>
      </c>
      <c r="O6" t="s">
        <v>74</v>
      </c>
      <c r="P6" t="s">
        <v>74</v>
      </c>
      <c r="Q6" t="s">
        <v>74</v>
      </c>
      <c r="R6" t="s">
        <v>74</v>
      </c>
      <c r="S6" t="s">
        <v>74</v>
      </c>
      <c r="T6" t="s">
        <v>190</v>
      </c>
      <c r="U6" t="s">
        <v>191</v>
      </c>
      <c r="V6" t="s">
        <v>192</v>
      </c>
      <c r="W6" t="s">
        <v>193</v>
      </c>
      <c r="X6" t="s">
        <v>194</v>
      </c>
      <c r="Y6" t="s">
        <v>195</v>
      </c>
      <c r="Z6" t="s">
        <v>74</v>
      </c>
      <c r="AA6" t="s">
        <v>74</v>
      </c>
      <c r="AB6" t="s">
        <v>74</v>
      </c>
      <c r="AC6" t="s">
        <v>74</v>
      </c>
      <c r="AD6" t="s">
        <v>74</v>
      </c>
      <c r="AE6" t="s">
        <v>74</v>
      </c>
      <c r="AF6" t="s">
        <v>74</v>
      </c>
      <c r="AG6">
        <v>27</v>
      </c>
      <c r="AH6">
        <v>0</v>
      </c>
      <c r="AI6">
        <v>0</v>
      </c>
      <c r="AJ6">
        <v>0</v>
      </c>
      <c r="AK6">
        <v>0</v>
      </c>
      <c r="AL6" t="s">
        <v>196</v>
      </c>
      <c r="AM6" t="s">
        <v>197</v>
      </c>
      <c r="AN6" t="s">
        <v>198</v>
      </c>
      <c r="AO6" t="s">
        <v>199</v>
      </c>
      <c r="AP6" t="s">
        <v>200</v>
      </c>
      <c r="AQ6" t="s">
        <v>74</v>
      </c>
      <c r="AR6" t="s">
        <v>189</v>
      </c>
      <c r="AS6" t="s">
        <v>201</v>
      </c>
      <c r="AT6" t="s">
        <v>74</v>
      </c>
      <c r="AU6">
        <v>2023</v>
      </c>
      <c r="AV6">
        <v>37</v>
      </c>
      <c r="AW6">
        <v>2</v>
      </c>
      <c r="AX6" t="s">
        <v>74</v>
      </c>
      <c r="AY6" t="s">
        <v>74</v>
      </c>
      <c r="AZ6" t="s">
        <v>74</v>
      </c>
      <c r="BA6" t="s">
        <v>74</v>
      </c>
      <c r="BB6">
        <v>15</v>
      </c>
      <c r="BC6">
        <v>20</v>
      </c>
      <c r="BD6" t="s">
        <v>74</v>
      </c>
      <c r="BE6" t="s">
        <v>74</v>
      </c>
      <c r="BF6" t="s">
        <v>74</v>
      </c>
      <c r="BG6" t="s">
        <v>74</v>
      </c>
      <c r="BH6" t="s">
        <v>74</v>
      </c>
      <c r="BI6">
        <v>6</v>
      </c>
      <c r="BJ6" t="s">
        <v>202</v>
      </c>
      <c r="BK6" t="s">
        <v>100</v>
      </c>
      <c r="BL6" t="s">
        <v>202</v>
      </c>
      <c r="BM6" t="s">
        <v>203</v>
      </c>
      <c r="BN6" t="s">
        <v>74</v>
      </c>
      <c r="BO6" t="s">
        <v>74</v>
      </c>
      <c r="BP6" t="s">
        <v>74</v>
      </c>
      <c r="BQ6" t="s">
        <v>74</v>
      </c>
      <c r="BR6" t="s">
        <v>103</v>
      </c>
      <c r="BS6" t="s">
        <v>204</v>
      </c>
      <c r="BT6" t="str">
        <f>HYPERLINK("https%3A%2F%2Fwww.webofscience.com%2Fwos%2Fwoscc%2Ffull-record%2FWOS:001021924600002","View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209</v>
      </c>
      <c r="N7" t="s">
        <v>79</v>
      </c>
      <c r="O7" t="s">
        <v>74</v>
      </c>
      <c r="P7" t="s">
        <v>74</v>
      </c>
      <c r="Q7" t="s">
        <v>74</v>
      </c>
      <c r="R7" t="s">
        <v>74</v>
      </c>
      <c r="S7" t="s">
        <v>74</v>
      </c>
      <c r="T7" t="s">
        <v>210</v>
      </c>
      <c r="U7" t="s">
        <v>74</v>
      </c>
      <c r="V7" t="s">
        <v>211</v>
      </c>
      <c r="W7" t="s">
        <v>212</v>
      </c>
      <c r="X7" t="s">
        <v>213</v>
      </c>
      <c r="Y7" t="s">
        <v>214</v>
      </c>
      <c r="Z7" t="s">
        <v>215</v>
      </c>
      <c r="AA7" t="s">
        <v>74</v>
      </c>
      <c r="AB7" t="s">
        <v>74</v>
      </c>
      <c r="AC7" t="s">
        <v>74</v>
      </c>
      <c r="AD7" t="s">
        <v>74</v>
      </c>
      <c r="AE7" t="s">
        <v>74</v>
      </c>
      <c r="AF7" t="s">
        <v>74</v>
      </c>
      <c r="AG7">
        <v>81</v>
      </c>
      <c r="AH7">
        <v>0</v>
      </c>
      <c r="AI7">
        <v>0</v>
      </c>
      <c r="AJ7">
        <v>0</v>
      </c>
      <c r="AK7">
        <v>1</v>
      </c>
      <c r="AL7" t="s">
        <v>216</v>
      </c>
      <c r="AM7" t="s">
        <v>217</v>
      </c>
      <c r="AN7" t="s">
        <v>218</v>
      </c>
      <c r="AO7" t="s">
        <v>219</v>
      </c>
      <c r="AP7" t="s">
        <v>220</v>
      </c>
      <c r="AQ7" t="s">
        <v>74</v>
      </c>
      <c r="AR7" t="s">
        <v>221</v>
      </c>
      <c r="AS7" t="s">
        <v>222</v>
      </c>
      <c r="AT7" t="s">
        <v>223</v>
      </c>
      <c r="AU7">
        <v>2022</v>
      </c>
      <c r="AV7">
        <v>29</v>
      </c>
      <c r="AW7" t="s">
        <v>74</v>
      </c>
      <c r="AX7" t="s">
        <v>74</v>
      </c>
      <c r="AY7" t="s">
        <v>74</v>
      </c>
      <c r="AZ7" t="s">
        <v>74</v>
      </c>
      <c r="BA7" t="s">
        <v>74</v>
      </c>
      <c r="BB7">
        <v>68</v>
      </c>
      <c r="BC7">
        <v>87</v>
      </c>
      <c r="BD7" t="s">
        <v>74</v>
      </c>
      <c r="BE7" t="s">
        <v>224</v>
      </c>
      <c r="BF7" t="str">
        <f>HYPERLINK("http://dx.doi.org/10.17223/23062061/29/5","http://dx.doi.org/10.17223/23062061/29/5")</f>
        <v>http://dx.doi.org/10.17223/23062061/29/5</v>
      </c>
      <c r="BG7" t="s">
        <v>74</v>
      </c>
      <c r="BH7" t="s">
        <v>74</v>
      </c>
      <c r="BI7">
        <v>20</v>
      </c>
      <c r="BJ7" t="s">
        <v>225</v>
      </c>
      <c r="BK7" t="s">
        <v>100</v>
      </c>
      <c r="BL7" t="s">
        <v>226</v>
      </c>
      <c r="BM7" t="s">
        <v>227</v>
      </c>
      <c r="BN7" t="s">
        <v>74</v>
      </c>
      <c r="BO7" t="s">
        <v>74</v>
      </c>
      <c r="BP7" t="s">
        <v>74</v>
      </c>
      <c r="BQ7" t="s">
        <v>74</v>
      </c>
      <c r="BR7" t="s">
        <v>103</v>
      </c>
      <c r="BS7" t="s">
        <v>228</v>
      </c>
      <c r="BT7" t="str">
        <f>HYPERLINK("https%3A%2F%2Fwww.webofscience.com%2Fwos%2Fwoscc%2Ffull-record%2FWOS:000869485300005","View Full Record in Web of Science")</f>
        <v>View Full Record in Web of Science</v>
      </c>
    </row>
    <row r="8" spans="1:72" x14ac:dyDescent="0.25">
      <c r="A8" t="s">
        <v>72</v>
      </c>
      <c r="B8" t="s">
        <v>229</v>
      </c>
      <c r="C8" t="s">
        <v>74</v>
      </c>
      <c r="D8" t="s">
        <v>74</v>
      </c>
      <c r="E8" t="s">
        <v>74</v>
      </c>
      <c r="F8" t="s">
        <v>230</v>
      </c>
      <c r="G8" t="s">
        <v>74</v>
      </c>
      <c r="H8" t="s">
        <v>74</v>
      </c>
      <c r="I8" t="s">
        <v>231</v>
      </c>
      <c r="J8" t="s">
        <v>232</v>
      </c>
      <c r="K8" t="s">
        <v>74</v>
      </c>
      <c r="L8" t="s">
        <v>74</v>
      </c>
      <c r="M8" t="s">
        <v>78</v>
      </c>
      <c r="N8" t="s">
        <v>79</v>
      </c>
      <c r="O8" t="s">
        <v>74</v>
      </c>
      <c r="P8" t="s">
        <v>74</v>
      </c>
      <c r="Q8" t="s">
        <v>74</v>
      </c>
      <c r="R8" t="s">
        <v>74</v>
      </c>
      <c r="S8" t="s">
        <v>74</v>
      </c>
      <c r="T8" t="s">
        <v>233</v>
      </c>
      <c r="U8" t="s">
        <v>234</v>
      </c>
      <c r="V8" t="s">
        <v>235</v>
      </c>
      <c r="W8" t="s">
        <v>236</v>
      </c>
      <c r="X8" t="s">
        <v>237</v>
      </c>
      <c r="Y8" t="s">
        <v>238</v>
      </c>
      <c r="Z8" t="s">
        <v>239</v>
      </c>
      <c r="AA8" t="s">
        <v>74</v>
      </c>
      <c r="AB8" t="s">
        <v>240</v>
      </c>
      <c r="AC8" t="s">
        <v>74</v>
      </c>
      <c r="AD8" t="s">
        <v>74</v>
      </c>
      <c r="AE8" t="s">
        <v>74</v>
      </c>
      <c r="AF8" t="s">
        <v>74</v>
      </c>
      <c r="AG8">
        <v>111</v>
      </c>
      <c r="AH8">
        <v>1</v>
      </c>
      <c r="AI8">
        <v>1</v>
      </c>
      <c r="AJ8">
        <v>1</v>
      </c>
      <c r="AK8">
        <v>3</v>
      </c>
      <c r="AL8" t="s">
        <v>241</v>
      </c>
      <c r="AM8" t="s">
        <v>242</v>
      </c>
      <c r="AN8" t="s">
        <v>243</v>
      </c>
      <c r="AO8" t="s">
        <v>244</v>
      </c>
      <c r="AP8" t="s">
        <v>245</v>
      </c>
      <c r="AQ8" t="s">
        <v>74</v>
      </c>
      <c r="AR8" t="s">
        <v>246</v>
      </c>
      <c r="AS8" t="s">
        <v>247</v>
      </c>
      <c r="AT8" t="s">
        <v>248</v>
      </c>
      <c r="AU8">
        <v>2023</v>
      </c>
      <c r="AV8">
        <v>12</v>
      </c>
      <c r="AW8">
        <v>1</v>
      </c>
      <c r="AX8" t="s">
        <v>74</v>
      </c>
      <c r="AY8" t="s">
        <v>74</v>
      </c>
      <c r="AZ8" t="s">
        <v>74</v>
      </c>
      <c r="BA8" t="s">
        <v>74</v>
      </c>
      <c r="BB8">
        <v>102</v>
      </c>
      <c r="BC8">
        <v>111</v>
      </c>
      <c r="BD8" t="s">
        <v>74</v>
      </c>
      <c r="BE8" t="s">
        <v>249</v>
      </c>
      <c r="BF8" t="str">
        <f>HYPERLINK("http://dx.doi.org/10.1177/22779752221108797","http://dx.doi.org/10.1177/22779752221108797")</f>
        <v>http://dx.doi.org/10.1177/22779752221108797</v>
      </c>
      <c r="BG8" t="s">
        <v>74</v>
      </c>
      <c r="BH8" t="s">
        <v>250</v>
      </c>
      <c r="BI8">
        <v>10</v>
      </c>
      <c r="BJ8" t="s">
        <v>251</v>
      </c>
      <c r="BK8" t="s">
        <v>100</v>
      </c>
      <c r="BL8" t="s">
        <v>252</v>
      </c>
      <c r="BM8" t="s">
        <v>253</v>
      </c>
      <c r="BN8" t="s">
        <v>74</v>
      </c>
      <c r="BO8" t="s">
        <v>74</v>
      </c>
      <c r="BP8" t="s">
        <v>74</v>
      </c>
      <c r="BQ8" t="s">
        <v>74</v>
      </c>
      <c r="BR8" t="s">
        <v>103</v>
      </c>
      <c r="BS8" t="s">
        <v>254</v>
      </c>
      <c r="BT8" t="str">
        <f>HYPERLINK("https%3A%2F%2Fwww.webofscience.com%2Fwos%2Fwoscc%2Ffull-record%2FWOS:000835019900001","View Full Record in Web of Science")</f>
        <v>View Full Record in Web of Science</v>
      </c>
    </row>
    <row r="9" spans="1:72" x14ac:dyDescent="0.25">
      <c r="A9" t="s">
        <v>72</v>
      </c>
      <c r="B9" t="s">
        <v>255</v>
      </c>
      <c r="C9" t="s">
        <v>74</v>
      </c>
      <c r="D9" t="s">
        <v>74</v>
      </c>
      <c r="E9" t="s">
        <v>74</v>
      </c>
      <c r="F9" t="s">
        <v>256</v>
      </c>
      <c r="G9" t="s">
        <v>74</v>
      </c>
      <c r="H9" t="s">
        <v>74</v>
      </c>
      <c r="I9" t="s">
        <v>257</v>
      </c>
      <c r="J9" t="s">
        <v>258</v>
      </c>
      <c r="K9" t="s">
        <v>74</v>
      </c>
      <c r="L9" t="s">
        <v>74</v>
      </c>
      <c r="M9" t="s">
        <v>78</v>
      </c>
      <c r="N9" t="s">
        <v>109</v>
      </c>
      <c r="O9" t="s">
        <v>74</v>
      </c>
      <c r="P9" t="s">
        <v>74</v>
      </c>
      <c r="Q9" t="s">
        <v>74</v>
      </c>
      <c r="R9" t="s">
        <v>74</v>
      </c>
      <c r="S9" t="s">
        <v>74</v>
      </c>
      <c r="T9" t="s">
        <v>259</v>
      </c>
      <c r="U9" t="s">
        <v>260</v>
      </c>
      <c r="V9" t="s">
        <v>261</v>
      </c>
      <c r="W9" t="s">
        <v>262</v>
      </c>
      <c r="X9" t="s">
        <v>263</v>
      </c>
      <c r="Y9" t="s">
        <v>264</v>
      </c>
      <c r="Z9" t="s">
        <v>265</v>
      </c>
      <c r="AA9" t="s">
        <v>74</v>
      </c>
      <c r="AB9" t="s">
        <v>74</v>
      </c>
      <c r="AC9" t="s">
        <v>74</v>
      </c>
      <c r="AD9" t="s">
        <v>74</v>
      </c>
      <c r="AE9" t="s">
        <v>74</v>
      </c>
      <c r="AF9" t="s">
        <v>74</v>
      </c>
      <c r="AG9">
        <v>36</v>
      </c>
      <c r="AH9">
        <v>0</v>
      </c>
      <c r="AI9">
        <v>0</v>
      </c>
      <c r="AJ9">
        <v>1</v>
      </c>
      <c r="AK9">
        <v>4</v>
      </c>
      <c r="AL9" t="s">
        <v>266</v>
      </c>
      <c r="AM9" t="s">
        <v>267</v>
      </c>
      <c r="AN9" t="s">
        <v>268</v>
      </c>
      <c r="AO9" t="s">
        <v>269</v>
      </c>
      <c r="AP9" t="s">
        <v>270</v>
      </c>
      <c r="AQ9" t="s">
        <v>74</v>
      </c>
      <c r="AR9" t="s">
        <v>271</v>
      </c>
      <c r="AS9" t="s">
        <v>272</v>
      </c>
      <c r="AT9" t="s">
        <v>273</v>
      </c>
      <c r="AU9">
        <v>2022</v>
      </c>
      <c r="AV9" t="s">
        <v>74</v>
      </c>
      <c r="AW9" t="s">
        <v>74</v>
      </c>
      <c r="AX9" t="s">
        <v>74</v>
      </c>
      <c r="AY9" t="s">
        <v>74</v>
      </c>
      <c r="AZ9" t="s">
        <v>74</v>
      </c>
      <c r="BA9" t="s">
        <v>74</v>
      </c>
      <c r="BB9" t="s">
        <v>74</v>
      </c>
      <c r="BC9" t="s">
        <v>74</v>
      </c>
      <c r="BD9" t="s">
        <v>74</v>
      </c>
      <c r="BE9" t="s">
        <v>274</v>
      </c>
      <c r="BF9" t="str">
        <f>HYPERLINK("http://dx.doi.org/10.1108/JEEE-07-2021-0291","http://dx.doi.org/10.1108/JEEE-07-2021-0291")</f>
        <v>http://dx.doi.org/10.1108/JEEE-07-2021-0291</v>
      </c>
      <c r="BG9" t="s">
        <v>74</v>
      </c>
      <c r="BH9" t="s">
        <v>275</v>
      </c>
      <c r="BI9">
        <v>15</v>
      </c>
      <c r="BJ9" t="s">
        <v>276</v>
      </c>
      <c r="BK9" t="s">
        <v>100</v>
      </c>
      <c r="BL9" t="s">
        <v>252</v>
      </c>
      <c r="BM9" t="s">
        <v>277</v>
      </c>
      <c r="BN9" t="s">
        <v>74</v>
      </c>
      <c r="BO9" t="s">
        <v>74</v>
      </c>
      <c r="BP9" t="s">
        <v>74</v>
      </c>
      <c r="BQ9" t="s">
        <v>74</v>
      </c>
      <c r="BR9" t="s">
        <v>103</v>
      </c>
      <c r="BS9" t="s">
        <v>278</v>
      </c>
      <c r="BT9" t="str">
        <f>HYPERLINK("https%3A%2F%2Fwww.webofscience.com%2Fwos%2Fwoscc%2Ffull-record%2FWOS:000822796500001","View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282</v>
      </c>
      <c r="K10" t="s">
        <v>74</v>
      </c>
      <c r="L10" t="s">
        <v>74</v>
      </c>
      <c r="M10" t="s">
        <v>78</v>
      </c>
      <c r="N10" t="s">
        <v>79</v>
      </c>
      <c r="O10" t="s">
        <v>74</v>
      </c>
      <c r="P10" t="s">
        <v>74</v>
      </c>
      <c r="Q10" t="s">
        <v>74</v>
      </c>
      <c r="R10" t="s">
        <v>74</v>
      </c>
      <c r="S10" t="s">
        <v>74</v>
      </c>
      <c r="T10" t="s">
        <v>283</v>
      </c>
      <c r="U10" t="s">
        <v>284</v>
      </c>
      <c r="V10" t="s">
        <v>285</v>
      </c>
      <c r="W10" t="s">
        <v>286</v>
      </c>
      <c r="X10" t="s">
        <v>287</v>
      </c>
      <c r="Y10" t="s">
        <v>288</v>
      </c>
      <c r="Z10" t="s">
        <v>289</v>
      </c>
      <c r="AA10" t="s">
        <v>74</v>
      </c>
      <c r="AB10" t="s">
        <v>74</v>
      </c>
      <c r="AC10" t="s">
        <v>74</v>
      </c>
      <c r="AD10" t="s">
        <v>74</v>
      </c>
      <c r="AE10" t="s">
        <v>74</v>
      </c>
      <c r="AF10" t="s">
        <v>74</v>
      </c>
      <c r="AG10">
        <v>83</v>
      </c>
      <c r="AH10">
        <v>1</v>
      </c>
      <c r="AI10">
        <v>1</v>
      </c>
      <c r="AJ10">
        <v>2</v>
      </c>
      <c r="AK10">
        <v>2</v>
      </c>
      <c r="AL10" t="s">
        <v>290</v>
      </c>
      <c r="AM10" t="s">
        <v>291</v>
      </c>
      <c r="AN10" t="s">
        <v>292</v>
      </c>
      <c r="AO10" t="s">
        <v>293</v>
      </c>
      <c r="AP10" t="s">
        <v>74</v>
      </c>
      <c r="AQ10" t="s">
        <v>74</v>
      </c>
      <c r="AR10" t="s">
        <v>294</v>
      </c>
      <c r="AS10" t="s">
        <v>295</v>
      </c>
      <c r="AT10" t="s">
        <v>74</v>
      </c>
      <c r="AU10">
        <v>2022</v>
      </c>
      <c r="AV10" t="s">
        <v>74</v>
      </c>
      <c r="AW10">
        <v>15</v>
      </c>
      <c r="AX10" t="s">
        <v>74</v>
      </c>
      <c r="AY10" t="s">
        <v>74</v>
      </c>
      <c r="AZ10" t="s">
        <v>74</v>
      </c>
      <c r="BA10" t="s">
        <v>74</v>
      </c>
      <c r="BB10">
        <v>389</v>
      </c>
      <c r="BC10">
        <v>419</v>
      </c>
      <c r="BD10" t="s">
        <v>74</v>
      </c>
      <c r="BE10" t="s">
        <v>296</v>
      </c>
      <c r="BF10" t="str">
        <f>HYPERLINK("http://dx.doi.org/10.5944/hme.15.2022.32106","http://dx.doi.org/10.5944/hme.15.2022.32106")</f>
        <v>http://dx.doi.org/10.5944/hme.15.2022.32106</v>
      </c>
      <c r="BG10" t="s">
        <v>74</v>
      </c>
      <c r="BH10" t="s">
        <v>74</v>
      </c>
      <c r="BI10">
        <v>31</v>
      </c>
      <c r="BJ10" t="s">
        <v>202</v>
      </c>
      <c r="BK10" t="s">
        <v>100</v>
      </c>
      <c r="BL10" t="s">
        <v>202</v>
      </c>
      <c r="BM10" t="s">
        <v>297</v>
      </c>
      <c r="BN10" t="s">
        <v>74</v>
      </c>
      <c r="BO10" t="s">
        <v>102</v>
      </c>
      <c r="BP10" t="s">
        <v>74</v>
      </c>
      <c r="BQ10" t="s">
        <v>74</v>
      </c>
      <c r="BR10" t="s">
        <v>103</v>
      </c>
      <c r="BS10" t="s">
        <v>298</v>
      </c>
      <c r="BT10" t="str">
        <f>HYPERLINK("https%3A%2F%2Fwww.webofscience.com%2Fwos%2Fwoscc%2Ffull-record%2FWOS:000744184600013","View Full Record in Web of Science")</f>
        <v>View Full Record in Web of Science</v>
      </c>
    </row>
    <row r="11" spans="1:72" x14ac:dyDescent="0.25">
      <c r="A11" t="s">
        <v>72</v>
      </c>
      <c r="B11" t="s">
        <v>299</v>
      </c>
      <c r="C11" t="s">
        <v>74</v>
      </c>
      <c r="D11" t="s">
        <v>74</v>
      </c>
      <c r="E11" t="s">
        <v>74</v>
      </c>
      <c r="F11" t="s">
        <v>300</v>
      </c>
      <c r="G11" t="s">
        <v>74</v>
      </c>
      <c r="H11" t="s">
        <v>74</v>
      </c>
      <c r="I11" t="s">
        <v>301</v>
      </c>
      <c r="J11" t="s">
        <v>302</v>
      </c>
      <c r="K11" t="s">
        <v>74</v>
      </c>
      <c r="L11" t="s">
        <v>74</v>
      </c>
      <c r="M11" t="s">
        <v>78</v>
      </c>
      <c r="N11" t="s">
        <v>79</v>
      </c>
      <c r="O11" t="s">
        <v>74</v>
      </c>
      <c r="P11" t="s">
        <v>74</v>
      </c>
      <c r="Q11" t="s">
        <v>74</v>
      </c>
      <c r="R11" t="s">
        <v>74</v>
      </c>
      <c r="S11" t="s">
        <v>74</v>
      </c>
      <c r="T11" t="s">
        <v>303</v>
      </c>
      <c r="U11" t="s">
        <v>74</v>
      </c>
      <c r="V11" t="s">
        <v>304</v>
      </c>
      <c r="W11" t="s">
        <v>305</v>
      </c>
      <c r="X11" t="s">
        <v>306</v>
      </c>
      <c r="Y11" t="s">
        <v>307</v>
      </c>
      <c r="Z11" t="s">
        <v>74</v>
      </c>
      <c r="AA11" t="s">
        <v>74</v>
      </c>
      <c r="AB11" t="s">
        <v>74</v>
      </c>
      <c r="AC11" t="s">
        <v>74</v>
      </c>
      <c r="AD11" t="s">
        <v>74</v>
      </c>
      <c r="AE11" t="s">
        <v>74</v>
      </c>
      <c r="AF11" t="s">
        <v>74</v>
      </c>
      <c r="AG11">
        <v>18</v>
      </c>
      <c r="AH11">
        <v>0</v>
      </c>
      <c r="AI11">
        <v>0</v>
      </c>
      <c r="AJ11">
        <v>1</v>
      </c>
      <c r="AK11">
        <v>1</v>
      </c>
      <c r="AL11" t="s">
        <v>308</v>
      </c>
      <c r="AM11" t="s">
        <v>309</v>
      </c>
      <c r="AN11" t="s">
        <v>310</v>
      </c>
      <c r="AO11" t="s">
        <v>311</v>
      </c>
      <c r="AP11" t="s">
        <v>312</v>
      </c>
      <c r="AQ11" t="s">
        <v>74</v>
      </c>
      <c r="AR11" t="s">
        <v>313</v>
      </c>
      <c r="AS11" t="s">
        <v>314</v>
      </c>
      <c r="AT11" t="s">
        <v>74</v>
      </c>
      <c r="AU11">
        <v>2022</v>
      </c>
      <c r="AV11">
        <v>34</v>
      </c>
      <c r="AW11">
        <v>1</v>
      </c>
      <c r="AX11" t="s">
        <v>74</v>
      </c>
      <c r="AY11" t="s">
        <v>74</v>
      </c>
      <c r="AZ11" t="s">
        <v>74</v>
      </c>
      <c r="BA11" t="s">
        <v>74</v>
      </c>
      <c r="BB11">
        <v>78</v>
      </c>
      <c r="BC11">
        <v>89</v>
      </c>
      <c r="BD11" t="s">
        <v>74</v>
      </c>
      <c r="BE11" t="s">
        <v>315</v>
      </c>
      <c r="BF11" t="str">
        <f>HYPERLINK("http://dx.doi.org/10.7146/nts.v34i1.137927","http://dx.doi.org/10.7146/nts.v34i1.137927")</f>
        <v>http://dx.doi.org/10.7146/nts.v34i1.137927</v>
      </c>
      <c r="BG11" t="s">
        <v>74</v>
      </c>
      <c r="BH11" t="s">
        <v>74</v>
      </c>
      <c r="BI11">
        <v>12</v>
      </c>
      <c r="BJ11" t="s">
        <v>316</v>
      </c>
      <c r="BK11" t="s">
        <v>317</v>
      </c>
      <c r="BL11" t="s">
        <v>316</v>
      </c>
      <c r="BM11" t="s">
        <v>318</v>
      </c>
      <c r="BN11" t="s">
        <v>74</v>
      </c>
      <c r="BO11" t="s">
        <v>102</v>
      </c>
      <c r="BP11" t="s">
        <v>74</v>
      </c>
      <c r="BQ11" t="s">
        <v>74</v>
      </c>
      <c r="BR11" t="s">
        <v>103</v>
      </c>
      <c r="BS11" t="s">
        <v>319</v>
      </c>
      <c r="BT11" t="str">
        <f>HYPERLINK("https%3A%2F%2Fwww.webofscience.com%2Fwos%2Fwoscc%2Ffull-record%2FWOS:001021823400007","View Full Record in Web of Science")</f>
        <v>View Full Record in Web of Science</v>
      </c>
    </row>
    <row r="12" spans="1:72" x14ac:dyDescent="0.25">
      <c r="A12" t="s">
        <v>72</v>
      </c>
      <c r="B12" t="s">
        <v>320</v>
      </c>
      <c r="C12" t="s">
        <v>74</v>
      </c>
      <c r="D12" t="s">
        <v>74</v>
      </c>
      <c r="E12" t="s">
        <v>74</v>
      </c>
      <c r="F12" t="s">
        <v>321</v>
      </c>
      <c r="G12" t="s">
        <v>74</v>
      </c>
      <c r="H12" t="s">
        <v>74</v>
      </c>
      <c r="I12" t="s">
        <v>322</v>
      </c>
      <c r="J12" t="s">
        <v>323</v>
      </c>
      <c r="K12" t="s">
        <v>74</v>
      </c>
      <c r="L12" t="s">
        <v>74</v>
      </c>
      <c r="M12" t="s">
        <v>78</v>
      </c>
      <c r="N12" t="s">
        <v>79</v>
      </c>
      <c r="O12" t="s">
        <v>74</v>
      </c>
      <c r="P12" t="s">
        <v>74</v>
      </c>
      <c r="Q12" t="s">
        <v>74</v>
      </c>
      <c r="R12" t="s">
        <v>74</v>
      </c>
      <c r="S12" t="s">
        <v>74</v>
      </c>
      <c r="T12" t="s">
        <v>324</v>
      </c>
      <c r="U12" t="s">
        <v>325</v>
      </c>
      <c r="V12" t="s">
        <v>326</v>
      </c>
      <c r="W12" t="s">
        <v>327</v>
      </c>
      <c r="X12" t="s">
        <v>306</v>
      </c>
      <c r="Y12" t="s">
        <v>328</v>
      </c>
      <c r="Z12" t="s">
        <v>329</v>
      </c>
      <c r="AA12" t="s">
        <v>330</v>
      </c>
      <c r="AB12" t="s">
        <v>331</v>
      </c>
      <c r="AC12" t="s">
        <v>74</v>
      </c>
      <c r="AD12" t="s">
        <v>74</v>
      </c>
      <c r="AE12" t="s">
        <v>74</v>
      </c>
      <c r="AF12" t="s">
        <v>74</v>
      </c>
      <c r="AG12">
        <v>34</v>
      </c>
      <c r="AH12">
        <v>0</v>
      </c>
      <c r="AI12">
        <v>0</v>
      </c>
      <c r="AJ12">
        <v>2</v>
      </c>
      <c r="AK12">
        <v>11</v>
      </c>
      <c r="AL12" t="s">
        <v>332</v>
      </c>
      <c r="AM12" t="s">
        <v>333</v>
      </c>
      <c r="AN12" t="s">
        <v>334</v>
      </c>
      <c r="AO12" t="s">
        <v>335</v>
      </c>
      <c r="AP12" t="s">
        <v>336</v>
      </c>
      <c r="AQ12" t="s">
        <v>74</v>
      </c>
      <c r="AR12" t="s">
        <v>337</v>
      </c>
      <c r="AS12" t="s">
        <v>338</v>
      </c>
      <c r="AT12" t="s">
        <v>339</v>
      </c>
      <c r="AU12">
        <v>2022</v>
      </c>
      <c r="AV12">
        <v>59</v>
      </c>
      <c r="AW12">
        <v>1</v>
      </c>
      <c r="AX12" t="s">
        <v>74</v>
      </c>
      <c r="AY12" t="s">
        <v>74</v>
      </c>
      <c r="AZ12" t="s">
        <v>74</v>
      </c>
      <c r="BA12" t="s">
        <v>74</v>
      </c>
      <c r="BB12">
        <v>24</v>
      </c>
      <c r="BC12">
        <v>44</v>
      </c>
      <c r="BD12" t="s">
        <v>74</v>
      </c>
      <c r="BE12" t="s">
        <v>340</v>
      </c>
      <c r="BF12" t="str">
        <f>HYPERLINK("http://dx.doi.org/10.1080/09523987.2021.1992865","http://dx.doi.org/10.1080/09523987.2021.1992865")</f>
        <v>http://dx.doi.org/10.1080/09523987.2021.1992865</v>
      </c>
      <c r="BG12" t="s">
        <v>74</v>
      </c>
      <c r="BH12" t="s">
        <v>341</v>
      </c>
      <c r="BI12">
        <v>21</v>
      </c>
      <c r="BJ12" t="s">
        <v>202</v>
      </c>
      <c r="BK12" t="s">
        <v>100</v>
      </c>
      <c r="BL12" t="s">
        <v>202</v>
      </c>
      <c r="BM12" t="s">
        <v>342</v>
      </c>
      <c r="BN12" t="s">
        <v>74</v>
      </c>
      <c r="BO12" t="s">
        <v>74</v>
      </c>
      <c r="BP12" t="s">
        <v>74</v>
      </c>
      <c r="BQ12" t="s">
        <v>74</v>
      </c>
      <c r="BR12" t="s">
        <v>103</v>
      </c>
      <c r="BS12" t="s">
        <v>343</v>
      </c>
      <c r="BT12" t="str">
        <f>HYPERLINK("https%3A%2F%2Fwww.webofscience.com%2Fwos%2Fwoscc%2Ffull-record%2FWOS:000721193100001","View Full Record in Web of Science")</f>
        <v>View Full Record in Web of Science</v>
      </c>
    </row>
    <row r="13" spans="1:72" x14ac:dyDescent="0.25">
      <c r="A13" t="s">
        <v>72</v>
      </c>
      <c r="B13" t="s">
        <v>344</v>
      </c>
      <c r="C13" t="s">
        <v>74</v>
      </c>
      <c r="D13" t="s">
        <v>74</v>
      </c>
      <c r="E13" t="s">
        <v>74</v>
      </c>
      <c r="F13" t="s">
        <v>345</v>
      </c>
      <c r="G13" t="s">
        <v>74</v>
      </c>
      <c r="H13" t="s">
        <v>74</v>
      </c>
      <c r="I13" t="s">
        <v>346</v>
      </c>
      <c r="J13" t="s">
        <v>347</v>
      </c>
      <c r="K13" t="s">
        <v>74</v>
      </c>
      <c r="L13" t="s">
        <v>74</v>
      </c>
      <c r="M13" t="s">
        <v>78</v>
      </c>
      <c r="N13" t="s">
        <v>79</v>
      </c>
      <c r="O13" t="s">
        <v>74</v>
      </c>
      <c r="P13" t="s">
        <v>74</v>
      </c>
      <c r="Q13" t="s">
        <v>74</v>
      </c>
      <c r="R13" t="s">
        <v>74</v>
      </c>
      <c r="S13" t="s">
        <v>74</v>
      </c>
      <c r="T13" t="s">
        <v>348</v>
      </c>
      <c r="U13" t="s">
        <v>349</v>
      </c>
      <c r="V13" t="s">
        <v>350</v>
      </c>
      <c r="W13" t="s">
        <v>351</v>
      </c>
      <c r="X13" t="s">
        <v>352</v>
      </c>
      <c r="Y13" t="s">
        <v>353</v>
      </c>
      <c r="Z13" t="s">
        <v>354</v>
      </c>
      <c r="AA13" t="s">
        <v>355</v>
      </c>
      <c r="AB13" t="s">
        <v>356</v>
      </c>
      <c r="AC13" t="s">
        <v>74</v>
      </c>
      <c r="AD13" t="s">
        <v>74</v>
      </c>
      <c r="AE13" t="s">
        <v>74</v>
      </c>
      <c r="AF13" t="s">
        <v>74</v>
      </c>
      <c r="AG13">
        <v>58</v>
      </c>
      <c r="AH13">
        <v>7</v>
      </c>
      <c r="AI13">
        <v>7</v>
      </c>
      <c r="AJ13">
        <v>3</v>
      </c>
      <c r="AK13">
        <v>12</v>
      </c>
      <c r="AL13" t="s">
        <v>357</v>
      </c>
      <c r="AM13" t="s">
        <v>358</v>
      </c>
      <c r="AN13" t="s">
        <v>359</v>
      </c>
      <c r="AO13" t="s">
        <v>360</v>
      </c>
      <c r="AP13" t="s">
        <v>361</v>
      </c>
      <c r="AQ13" t="s">
        <v>74</v>
      </c>
      <c r="AR13" t="s">
        <v>362</v>
      </c>
      <c r="AS13" t="s">
        <v>363</v>
      </c>
      <c r="AT13" t="s">
        <v>179</v>
      </c>
      <c r="AU13">
        <v>2022</v>
      </c>
      <c r="AV13">
        <v>35</v>
      </c>
      <c r="AW13">
        <v>2</v>
      </c>
      <c r="AX13" t="s">
        <v>74</v>
      </c>
      <c r="AY13" t="s">
        <v>74</v>
      </c>
      <c r="AZ13" t="s">
        <v>74</v>
      </c>
      <c r="BA13" t="s">
        <v>74</v>
      </c>
      <c r="BB13">
        <v>677</v>
      </c>
      <c r="BC13">
        <v>717</v>
      </c>
      <c r="BD13" t="s">
        <v>74</v>
      </c>
      <c r="BE13" t="s">
        <v>364</v>
      </c>
      <c r="BF13" t="str">
        <f>HYPERLINK("http://dx.doi.org/10.1007/s00148-021-00877-8","http://dx.doi.org/10.1007/s00148-021-00877-8")</f>
        <v>http://dx.doi.org/10.1007/s00148-021-00877-8</v>
      </c>
      <c r="BG13" t="s">
        <v>74</v>
      </c>
      <c r="BH13" t="s">
        <v>341</v>
      </c>
      <c r="BI13">
        <v>41</v>
      </c>
      <c r="BJ13" t="s">
        <v>365</v>
      </c>
      <c r="BK13" t="s">
        <v>130</v>
      </c>
      <c r="BL13" t="s">
        <v>366</v>
      </c>
      <c r="BM13" t="s">
        <v>367</v>
      </c>
      <c r="BN13">
        <v>34812222</v>
      </c>
      <c r="BO13" t="s">
        <v>368</v>
      </c>
      <c r="BP13" t="s">
        <v>74</v>
      </c>
      <c r="BQ13" t="s">
        <v>74</v>
      </c>
      <c r="BR13" t="s">
        <v>103</v>
      </c>
      <c r="BS13" t="s">
        <v>369</v>
      </c>
      <c r="BT13" t="str">
        <f>HYPERLINK("https%3A%2F%2Fwww.webofscience.com%2Fwos%2Fwoscc%2Ffull-record%2FWOS:000720231800001","View Full Record in Web of Science")</f>
        <v>View Full Record in Web of Science</v>
      </c>
    </row>
    <row r="14" spans="1:72" x14ac:dyDescent="0.25">
      <c r="A14" t="s">
        <v>72</v>
      </c>
      <c r="B14" t="s">
        <v>370</v>
      </c>
      <c r="C14" t="s">
        <v>74</v>
      </c>
      <c r="D14" t="s">
        <v>74</v>
      </c>
      <c r="E14" t="s">
        <v>74</v>
      </c>
      <c r="F14" t="s">
        <v>371</v>
      </c>
      <c r="G14" t="s">
        <v>74</v>
      </c>
      <c r="H14" t="s">
        <v>74</v>
      </c>
      <c r="I14" t="s">
        <v>372</v>
      </c>
      <c r="J14" t="s">
        <v>373</v>
      </c>
      <c r="K14" t="s">
        <v>74</v>
      </c>
      <c r="L14" t="s">
        <v>74</v>
      </c>
      <c r="M14" t="s">
        <v>78</v>
      </c>
      <c r="N14" t="s">
        <v>79</v>
      </c>
      <c r="O14" t="s">
        <v>74</v>
      </c>
      <c r="P14" t="s">
        <v>74</v>
      </c>
      <c r="Q14" t="s">
        <v>74</v>
      </c>
      <c r="R14" t="s">
        <v>74</v>
      </c>
      <c r="S14" t="s">
        <v>74</v>
      </c>
      <c r="T14" t="s">
        <v>374</v>
      </c>
      <c r="U14" t="s">
        <v>74</v>
      </c>
      <c r="V14" t="s">
        <v>375</v>
      </c>
      <c r="W14" t="s">
        <v>376</v>
      </c>
      <c r="X14" t="s">
        <v>377</v>
      </c>
      <c r="Y14" t="s">
        <v>378</v>
      </c>
      <c r="Z14" t="s">
        <v>74</v>
      </c>
      <c r="AA14" t="s">
        <v>74</v>
      </c>
      <c r="AB14" t="s">
        <v>379</v>
      </c>
      <c r="AC14" t="s">
        <v>74</v>
      </c>
      <c r="AD14" t="s">
        <v>74</v>
      </c>
      <c r="AE14" t="s">
        <v>74</v>
      </c>
      <c r="AF14" t="s">
        <v>74</v>
      </c>
      <c r="AG14">
        <v>88</v>
      </c>
      <c r="AH14">
        <v>2</v>
      </c>
      <c r="AI14">
        <v>2</v>
      </c>
      <c r="AJ14">
        <v>1</v>
      </c>
      <c r="AK14">
        <v>2</v>
      </c>
      <c r="AL14" t="s">
        <v>380</v>
      </c>
      <c r="AM14" t="s">
        <v>381</v>
      </c>
      <c r="AN14" t="s">
        <v>382</v>
      </c>
      <c r="AO14" t="s">
        <v>383</v>
      </c>
      <c r="AP14" t="s">
        <v>384</v>
      </c>
      <c r="AQ14" t="s">
        <v>74</v>
      </c>
      <c r="AR14" t="s">
        <v>385</v>
      </c>
      <c r="AS14" t="s">
        <v>386</v>
      </c>
      <c r="AT14" t="s">
        <v>387</v>
      </c>
      <c r="AU14">
        <v>2022</v>
      </c>
      <c r="AV14">
        <v>36</v>
      </c>
      <c r="AW14">
        <v>1</v>
      </c>
      <c r="AX14" t="s">
        <v>74</v>
      </c>
      <c r="AY14" t="s">
        <v>74</v>
      </c>
      <c r="AZ14" t="s">
        <v>74</v>
      </c>
      <c r="BA14" t="s">
        <v>74</v>
      </c>
      <c r="BB14">
        <v>298</v>
      </c>
      <c r="BC14">
        <v>327</v>
      </c>
      <c r="BD14">
        <v>888325420952154</v>
      </c>
      <c r="BE14" t="s">
        <v>388</v>
      </c>
      <c r="BF14" t="str">
        <f>HYPERLINK("http://dx.doi.org/10.1177/0888325420952154","http://dx.doi.org/10.1177/0888325420952154")</f>
        <v>http://dx.doi.org/10.1177/0888325420952154</v>
      </c>
      <c r="BG14" t="s">
        <v>74</v>
      </c>
      <c r="BH14" t="s">
        <v>389</v>
      </c>
      <c r="BI14">
        <v>30</v>
      </c>
      <c r="BJ14" t="s">
        <v>390</v>
      </c>
      <c r="BK14" t="s">
        <v>130</v>
      </c>
      <c r="BL14" t="s">
        <v>391</v>
      </c>
      <c r="BM14" t="s">
        <v>392</v>
      </c>
      <c r="BN14" t="s">
        <v>74</v>
      </c>
      <c r="BO14" t="s">
        <v>74</v>
      </c>
      <c r="BP14" t="s">
        <v>74</v>
      </c>
      <c r="BQ14" t="s">
        <v>74</v>
      </c>
      <c r="BR14" t="s">
        <v>103</v>
      </c>
      <c r="BS14" t="s">
        <v>393</v>
      </c>
      <c r="BT14" t="str">
        <f>HYPERLINK("https%3A%2F%2Fwww.webofscience.com%2Fwos%2Fwoscc%2Ffull-record%2FWOS:000634477300001","View Full Record in Web of Science")</f>
        <v>View Full Record in Web of Science</v>
      </c>
    </row>
    <row r="15" spans="1:72" x14ac:dyDescent="0.25">
      <c r="A15" t="s">
        <v>72</v>
      </c>
      <c r="B15" t="s">
        <v>394</v>
      </c>
      <c r="C15" t="s">
        <v>74</v>
      </c>
      <c r="D15" t="s">
        <v>74</v>
      </c>
      <c r="E15" t="s">
        <v>74</v>
      </c>
      <c r="F15" t="s">
        <v>395</v>
      </c>
      <c r="G15" t="s">
        <v>74</v>
      </c>
      <c r="H15" t="s">
        <v>74</v>
      </c>
      <c r="I15" t="s">
        <v>396</v>
      </c>
      <c r="J15" t="s">
        <v>397</v>
      </c>
      <c r="K15" t="s">
        <v>74</v>
      </c>
      <c r="L15" t="s">
        <v>74</v>
      </c>
      <c r="M15" t="s">
        <v>78</v>
      </c>
      <c r="N15" t="s">
        <v>79</v>
      </c>
      <c r="O15" t="s">
        <v>74</v>
      </c>
      <c r="P15" t="s">
        <v>74</v>
      </c>
      <c r="Q15" t="s">
        <v>74</v>
      </c>
      <c r="R15" t="s">
        <v>74</v>
      </c>
      <c r="S15" t="s">
        <v>74</v>
      </c>
      <c r="T15" t="s">
        <v>398</v>
      </c>
      <c r="U15" t="s">
        <v>74</v>
      </c>
      <c r="V15" t="s">
        <v>399</v>
      </c>
      <c r="W15" t="s">
        <v>400</v>
      </c>
      <c r="X15" t="s">
        <v>401</v>
      </c>
      <c r="Y15" t="s">
        <v>402</v>
      </c>
      <c r="Z15" t="s">
        <v>403</v>
      </c>
      <c r="AA15" t="s">
        <v>74</v>
      </c>
      <c r="AB15" t="s">
        <v>74</v>
      </c>
      <c r="AC15" t="s">
        <v>74</v>
      </c>
      <c r="AD15" t="s">
        <v>74</v>
      </c>
      <c r="AE15" t="s">
        <v>74</v>
      </c>
      <c r="AF15" t="s">
        <v>74</v>
      </c>
      <c r="AG15">
        <v>7</v>
      </c>
      <c r="AH15">
        <v>1</v>
      </c>
      <c r="AI15">
        <v>1</v>
      </c>
      <c r="AJ15">
        <v>1</v>
      </c>
      <c r="AK15">
        <v>2</v>
      </c>
      <c r="AL15" t="s">
        <v>404</v>
      </c>
      <c r="AM15" t="s">
        <v>405</v>
      </c>
      <c r="AN15" t="s">
        <v>406</v>
      </c>
      <c r="AO15" t="s">
        <v>407</v>
      </c>
      <c r="AP15" t="s">
        <v>408</v>
      </c>
      <c r="AQ15" t="s">
        <v>74</v>
      </c>
      <c r="AR15" t="s">
        <v>409</v>
      </c>
      <c r="AS15" t="s">
        <v>410</v>
      </c>
      <c r="AT15" t="s">
        <v>411</v>
      </c>
      <c r="AU15">
        <v>2021</v>
      </c>
      <c r="AV15">
        <v>33</v>
      </c>
      <c r="AW15">
        <v>1</v>
      </c>
      <c r="AX15" t="s">
        <v>74</v>
      </c>
      <c r="AY15" t="s">
        <v>74</v>
      </c>
      <c r="AZ15" t="s">
        <v>74</v>
      </c>
      <c r="BA15" t="s">
        <v>74</v>
      </c>
      <c r="BB15">
        <v>42</v>
      </c>
      <c r="BC15">
        <v>49</v>
      </c>
      <c r="BD15" t="s">
        <v>74</v>
      </c>
      <c r="BE15" t="s">
        <v>412</v>
      </c>
      <c r="BF15" t="str">
        <f>HYPERLINK("http://dx.doi.org/10.1525/jpms.2021.33.1.42","http://dx.doi.org/10.1525/jpms.2021.33.1.42")</f>
        <v>http://dx.doi.org/10.1525/jpms.2021.33.1.42</v>
      </c>
      <c r="BG15" t="s">
        <v>74</v>
      </c>
      <c r="BH15" t="s">
        <v>74</v>
      </c>
      <c r="BI15">
        <v>8</v>
      </c>
      <c r="BJ15" t="s">
        <v>413</v>
      </c>
      <c r="BK15" t="s">
        <v>317</v>
      </c>
      <c r="BL15" t="s">
        <v>413</v>
      </c>
      <c r="BM15" t="s">
        <v>414</v>
      </c>
      <c r="BN15" t="s">
        <v>74</v>
      </c>
      <c r="BO15" t="s">
        <v>415</v>
      </c>
      <c r="BP15" t="s">
        <v>74</v>
      </c>
      <c r="BQ15" t="s">
        <v>74</v>
      </c>
      <c r="BR15" t="s">
        <v>103</v>
      </c>
      <c r="BS15" t="s">
        <v>416</v>
      </c>
      <c r="BT15" t="str">
        <f>HYPERLINK("https%3A%2F%2Fwww.webofscience.com%2Fwos%2Fwoscc%2Ffull-record%2FWOS:000628754200007","View Full Record in Web of Science")</f>
        <v>View Full Record in Web of Science</v>
      </c>
    </row>
    <row r="16" spans="1:72" x14ac:dyDescent="0.25">
      <c r="A16" t="s">
        <v>72</v>
      </c>
      <c r="B16" t="s">
        <v>417</v>
      </c>
      <c r="C16" t="s">
        <v>74</v>
      </c>
      <c r="D16" t="s">
        <v>74</v>
      </c>
      <c r="E16" t="s">
        <v>74</v>
      </c>
      <c r="F16" t="s">
        <v>418</v>
      </c>
      <c r="G16" t="s">
        <v>74</v>
      </c>
      <c r="H16" t="s">
        <v>74</v>
      </c>
      <c r="I16" t="s">
        <v>419</v>
      </c>
      <c r="J16" t="s">
        <v>420</v>
      </c>
      <c r="K16" t="s">
        <v>74</v>
      </c>
      <c r="L16" t="s">
        <v>74</v>
      </c>
      <c r="M16" t="s">
        <v>78</v>
      </c>
      <c r="N16" t="s">
        <v>79</v>
      </c>
      <c r="O16" t="s">
        <v>74</v>
      </c>
      <c r="P16" t="s">
        <v>74</v>
      </c>
      <c r="Q16" t="s">
        <v>74</v>
      </c>
      <c r="R16" t="s">
        <v>74</v>
      </c>
      <c r="S16" t="s">
        <v>74</v>
      </c>
      <c r="T16" t="s">
        <v>421</v>
      </c>
      <c r="U16" t="s">
        <v>74</v>
      </c>
      <c r="V16" t="s">
        <v>422</v>
      </c>
      <c r="W16" t="s">
        <v>74</v>
      </c>
      <c r="X16" t="s">
        <v>74</v>
      </c>
      <c r="Y16" t="s">
        <v>74</v>
      </c>
      <c r="Z16" t="s">
        <v>74</v>
      </c>
      <c r="AA16" t="s">
        <v>74</v>
      </c>
      <c r="AB16" t="s">
        <v>74</v>
      </c>
      <c r="AC16" t="s">
        <v>74</v>
      </c>
      <c r="AD16" t="s">
        <v>74</v>
      </c>
      <c r="AE16" t="s">
        <v>74</v>
      </c>
      <c r="AF16" t="s">
        <v>74</v>
      </c>
      <c r="AG16">
        <v>91</v>
      </c>
      <c r="AH16">
        <v>0</v>
      </c>
      <c r="AI16">
        <v>0</v>
      </c>
      <c r="AJ16">
        <v>0</v>
      </c>
      <c r="AK16">
        <v>1</v>
      </c>
      <c r="AL16" t="s">
        <v>423</v>
      </c>
      <c r="AM16" t="s">
        <v>424</v>
      </c>
      <c r="AN16" t="s">
        <v>425</v>
      </c>
      <c r="AO16" t="s">
        <v>426</v>
      </c>
      <c r="AP16" t="s">
        <v>74</v>
      </c>
      <c r="AQ16" t="s">
        <v>74</v>
      </c>
      <c r="AR16" t="s">
        <v>427</v>
      </c>
      <c r="AS16" t="s">
        <v>428</v>
      </c>
      <c r="AT16" t="s">
        <v>74</v>
      </c>
      <c r="AU16">
        <v>2021</v>
      </c>
      <c r="AV16">
        <v>13</v>
      </c>
      <c r="AW16">
        <v>14</v>
      </c>
      <c r="AX16" t="s">
        <v>74</v>
      </c>
      <c r="AY16" t="s">
        <v>74</v>
      </c>
      <c r="AZ16" t="s">
        <v>74</v>
      </c>
      <c r="BA16" t="s">
        <v>74</v>
      </c>
      <c r="BB16">
        <v>41</v>
      </c>
      <c r="BC16">
        <v>68</v>
      </c>
      <c r="BD16" t="s">
        <v>74</v>
      </c>
      <c r="BE16" t="s">
        <v>74</v>
      </c>
      <c r="BF16" t="s">
        <v>74</v>
      </c>
      <c r="BG16" t="s">
        <v>74</v>
      </c>
      <c r="BH16" t="s">
        <v>74</v>
      </c>
      <c r="BI16">
        <v>28</v>
      </c>
      <c r="BJ16" t="s">
        <v>429</v>
      </c>
      <c r="BK16" t="s">
        <v>100</v>
      </c>
      <c r="BL16" t="s">
        <v>429</v>
      </c>
      <c r="BM16" t="s">
        <v>430</v>
      </c>
      <c r="BN16" t="s">
        <v>74</v>
      </c>
      <c r="BO16" t="s">
        <v>74</v>
      </c>
      <c r="BP16" t="s">
        <v>74</v>
      </c>
      <c r="BQ16" t="s">
        <v>74</v>
      </c>
      <c r="BR16" t="s">
        <v>103</v>
      </c>
      <c r="BS16" t="s">
        <v>431</v>
      </c>
      <c r="BT16" t="str">
        <f>HYPERLINK("https%3A%2F%2Fwww.webofscience.com%2Fwos%2Fwoscc%2Ffull-record%2FWOS:000744752700002","View Full Record in Web of Science")</f>
        <v>View Full Record in Web of Science</v>
      </c>
    </row>
    <row r="17" spans="1:72" x14ac:dyDescent="0.25">
      <c r="A17" t="s">
        <v>72</v>
      </c>
      <c r="B17" t="s">
        <v>432</v>
      </c>
      <c r="C17" t="s">
        <v>74</v>
      </c>
      <c r="D17" t="s">
        <v>74</v>
      </c>
      <c r="E17" t="s">
        <v>74</v>
      </c>
      <c r="F17" t="s">
        <v>433</v>
      </c>
      <c r="G17" t="s">
        <v>74</v>
      </c>
      <c r="H17" t="s">
        <v>74</v>
      </c>
      <c r="I17" t="s">
        <v>434</v>
      </c>
      <c r="J17" t="s">
        <v>435</v>
      </c>
      <c r="K17" t="s">
        <v>74</v>
      </c>
      <c r="L17" t="s">
        <v>74</v>
      </c>
      <c r="M17" t="s">
        <v>78</v>
      </c>
      <c r="N17" t="s">
        <v>79</v>
      </c>
      <c r="O17" t="s">
        <v>74</v>
      </c>
      <c r="P17" t="s">
        <v>74</v>
      </c>
      <c r="Q17" t="s">
        <v>74</v>
      </c>
      <c r="R17" t="s">
        <v>74</v>
      </c>
      <c r="S17" t="s">
        <v>74</v>
      </c>
      <c r="T17" t="s">
        <v>436</v>
      </c>
      <c r="U17" t="s">
        <v>437</v>
      </c>
      <c r="V17" t="s">
        <v>438</v>
      </c>
      <c r="W17" t="s">
        <v>439</v>
      </c>
      <c r="X17" t="s">
        <v>306</v>
      </c>
      <c r="Y17" t="s">
        <v>440</v>
      </c>
      <c r="Z17" t="s">
        <v>441</v>
      </c>
      <c r="AA17" t="s">
        <v>442</v>
      </c>
      <c r="AB17" t="s">
        <v>443</v>
      </c>
      <c r="AC17" t="s">
        <v>444</v>
      </c>
      <c r="AD17" t="s">
        <v>444</v>
      </c>
      <c r="AE17" t="s">
        <v>445</v>
      </c>
      <c r="AF17" t="s">
        <v>74</v>
      </c>
      <c r="AG17">
        <v>29</v>
      </c>
      <c r="AH17">
        <v>2</v>
      </c>
      <c r="AI17">
        <v>2</v>
      </c>
      <c r="AJ17">
        <v>1</v>
      </c>
      <c r="AK17">
        <v>7</v>
      </c>
      <c r="AL17" t="s">
        <v>446</v>
      </c>
      <c r="AM17" t="s">
        <v>447</v>
      </c>
      <c r="AN17" t="s">
        <v>448</v>
      </c>
      <c r="AO17" t="s">
        <v>449</v>
      </c>
      <c r="AP17" t="s">
        <v>450</v>
      </c>
      <c r="AQ17" t="s">
        <v>74</v>
      </c>
      <c r="AR17" t="s">
        <v>451</v>
      </c>
      <c r="AS17" t="s">
        <v>452</v>
      </c>
      <c r="AT17" t="s">
        <v>74</v>
      </c>
      <c r="AU17">
        <v>2021</v>
      </c>
      <c r="AV17" t="s">
        <v>74</v>
      </c>
      <c r="AW17">
        <v>15</v>
      </c>
      <c r="AX17" t="s">
        <v>74</v>
      </c>
      <c r="AY17" t="s">
        <v>74</v>
      </c>
      <c r="AZ17" t="s">
        <v>74</v>
      </c>
      <c r="BA17" t="s">
        <v>74</v>
      </c>
      <c r="BB17">
        <v>160</v>
      </c>
      <c r="BC17">
        <v>169</v>
      </c>
      <c r="BD17" t="s">
        <v>74</v>
      </c>
      <c r="BE17" t="s">
        <v>453</v>
      </c>
      <c r="BF17" t="str">
        <f>HYPERLINK("http://dx.doi.org/10.5755/j01.eis.1.15.28902","http://dx.doi.org/10.5755/j01.eis.1.15.28902")</f>
        <v>http://dx.doi.org/10.5755/j01.eis.1.15.28902</v>
      </c>
      <c r="BG17" t="s">
        <v>74</v>
      </c>
      <c r="BH17" t="s">
        <v>74</v>
      </c>
      <c r="BI17">
        <v>10</v>
      </c>
      <c r="BJ17" t="s">
        <v>454</v>
      </c>
      <c r="BK17" t="s">
        <v>100</v>
      </c>
      <c r="BL17" t="s">
        <v>454</v>
      </c>
      <c r="BM17" t="s">
        <v>455</v>
      </c>
      <c r="BN17" t="s">
        <v>74</v>
      </c>
      <c r="BO17" t="s">
        <v>102</v>
      </c>
      <c r="BP17" t="s">
        <v>74</v>
      </c>
      <c r="BQ17" t="s">
        <v>74</v>
      </c>
      <c r="BR17" t="s">
        <v>103</v>
      </c>
      <c r="BS17" t="s">
        <v>456</v>
      </c>
      <c r="BT17" t="str">
        <f>HYPERLINK("https%3A%2F%2Fwww.webofscience.com%2Fwos%2Fwoscc%2Ffull-record%2FWOS:000697502100012","View Full Record in Web of Science")</f>
        <v>View Full Record in Web of Science</v>
      </c>
    </row>
    <row r="18" spans="1:72" x14ac:dyDescent="0.25">
      <c r="A18" t="s">
        <v>72</v>
      </c>
      <c r="B18" t="s">
        <v>457</v>
      </c>
      <c r="C18" t="s">
        <v>74</v>
      </c>
      <c r="D18" t="s">
        <v>74</v>
      </c>
      <c r="E18" t="s">
        <v>74</v>
      </c>
      <c r="F18" t="s">
        <v>458</v>
      </c>
      <c r="G18" t="s">
        <v>74</v>
      </c>
      <c r="H18" t="s">
        <v>74</v>
      </c>
      <c r="I18" t="s">
        <v>459</v>
      </c>
      <c r="J18" t="s">
        <v>460</v>
      </c>
      <c r="K18" t="s">
        <v>74</v>
      </c>
      <c r="L18" t="s">
        <v>74</v>
      </c>
      <c r="M18" t="s">
        <v>78</v>
      </c>
      <c r="N18" t="s">
        <v>79</v>
      </c>
      <c r="O18" t="s">
        <v>74</v>
      </c>
      <c r="P18" t="s">
        <v>74</v>
      </c>
      <c r="Q18" t="s">
        <v>74</v>
      </c>
      <c r="R18" t="s">
        <v>74</v>
      </c>
      <c r="S18" t="s">
        <v>74</v>
      </c>
      <c r="T18" t="s">
        <v>461</v>
      </c>
      <c r="U18" t="s">
        <v>462</v>
      </c>
      <c r="V18" t="s">
        <v>463</v>
      </c>
      <c r="W18" t="s">
        <v>464</v>
      </c>
      <c r="X18" t="s">
        <v>74</v>
      </c>
      <c r="Y18" t="s">
        <v>465</v>
      </c>
      <c r="Z18" t="s">
        <v>466</v>
      </c>
      <c r="AA18" t="s">
        <v>467</v>
      </c>
      <c r="AB18" t="s">
        <v>74</v>
      </c>
      <c r="AC18" t="s">
        <v>74</v>
      </c>
      <c r="AD18" t="s">
        <v>74</v>
      </c>
      <c r="AE18" t="s">
        <v>74</v>
      </c>
      <c r="AF18" t="s">
        <v>74</v>
      </c>
      <c r="AG18">
        <v>20</v>
      </c>
      <c r="AH18">
        <v>1</v>
      </c>
      <c r="AI18">
        <v>1</v>
      </c>
      <c r="AJ18">
        <v>1</v>
      </c>
      <c r="AK18">
        <v>2</v>
      </c>
      <c r="AL18" t="s">
        <v>468</v>
      </c>
      <c r="AM18" t="s">
        <v>92</v>
      </c>
      <c r="AN18" t="s">
        <v>469</v>
      </c>
      <c r="AO18" t="s">
        <v>470</v>
      </c>
      <c r="AP18" t="s">
        <v>471</v>
      </c>
      <c r="AQ18" t="s">
        <v>74</v>
      </c>
      <c r="AR18" t="s">
        <v>472</v>
      </c>
      <c r="AS18" t="s">
        <v>473</v>
      </c>
      <c r="AT18" t="s">
        <v>474</v>
      </c>
      <c r="AU18">
        <v>2020</v>
      </c>
      <c r="AV18">
        <v>10</v>
      </c>
      <c r="AW18">
        <v>3</v>
      </c>
      <c r="AX18" t="s">
        <v>74</v>
      </c>
      <c r="AY18" t="s">
        <v>74</v>
      </c>
      <c r="AZ18" t="s">
        <v>74</v>
      </c>
      <c r="BA18" t="s">
        <v>74</v>
      </c>
      <c r="BB18">
        <v>45</v>
      </c>
      <c r="BC18">
        <v>66</v>
      </c>
      <c r="BD18" t="s">
        <v>74</v>
      </c>
      <c r="BE18" t="s">
        <v>475</v>
      </c>
      <c r="BF18" t="str">
        <f>HYPERLINK("http://dx.doi.org/10.1515/bjes-2020-0021","http://dx.doi.org/10.1515/bjes-2020-0021")</f>
        <v>http://dx.doi.org/10.1515/bjes-2020-0021</v>
      </c>
      <c r="BG18" t="s">
        <v>74</v>
      </c>
      <c r="BH18" t="s">
        <v>74</v>
      </c>
      <c r="BI18">
        <v>22</v>
      </c>
      <c r="BJ18" t="s">
        <v>476</v>
      </c>
      <c r="BK18" t="s">
        <v>100</v>
      </c>
      <c r="BL18" t="s">
        <v>477</v>
      </c>
      <c r="BM18" t="s">
        <v>478</v>
      </c>
      <c r="BN18" t="s">
        <v>74</v>
      </c>
      <c r="BO18" t="s">
        <v>479</v>
      </c>
      <c r="BP18" t="s">
        <v>74</v>
      </c>
      <c r="BQ18" t="s">
        <v>74</v>
      </c>
      <c r="BR18" t="s">
        <v>103</v>
      </c>
      <c r="BS18" t="s">
        <v>480</v>
      </c>
      <c r="BT18" t="str">
        <f>HYPERLINK("https%3A%2F%2Fwww.webofscience.com%2Fwos%2Fwoscc%2Ffull-record%2FWOS:000605663900003","View Full Record in Web of Science")</f>
        <v>View Full Record in Web of Science</v>
      </c>
    </row>
    <row r="19" spans="1:72" x14ac:dyDescent="0.25">
      <c r="A19" t="s">
        <v>72</v>
      </c>
      <c r="B19" t="s">
        <v>481</v>
      </c>
      <c r="C19" t="s">
        <v>74</v>
      </c>
      <c r="D19" t="s">
        <v>74</v>
      </c>
      <c r="E19" t="s">
        <v>74</v>
      </c>
      <c r="F19" t="s">
        <v>482</v>
      </c>
      <c r="G19" t="s">
        <v>74</v>
      </c>
      <c r="H19" t="s">
        <v>74</v>
      </c>
      <c r="I19" t="s">
        <v>483</v>
      </c>
      <c r="J19" t="s">
        <v>484</v>
      </c>
      <c r="K19" t="s">
        <v>74</v>
      </c>
      <c r="L19" t="s">
        <v>74</v>
      </c>
      <c r="M19" t="s">
        <v>209</v>
      </c>
      <c r="N19" t="s">
        <v>79</v>
      </c>
      <c r="O19" t="s">
        <v>74</v>
      </c>
      <c r="P19" t="s">
        <v>74</v>
      </c>
      <c r="Q19" t="s">
        <v>74</v>
      </c>
      <c r="R19" t="s">
        <v>74</v>
      </c>
      <c r="S19" t="s">
        <v>74</v>
      </c>
      <c r="T19" t="s">
        <v>485</v>
      </c>
      <c r="U19" t="s">
        <v>74</v>
      </c>
      <c r="V19" t="s">
        <v>486</v>
      </c>
      <c r="W19" t="s">
        <v>487</v>
      </c>
      <c r="X19" t="s">
        <v>306</v>
      </c>
      <c r="Y19" t="s">
        <v>488</v>
      </c>
      <c r="Z19" t="s">
        <v>74</v>
      </c>
      <c r="AA19" t="s">
        <v>74</v>
      </c>
      <c r="AB19" t="s">
        <v>74</v>
      </c>
      <c r="AC19" t="s">
        <v>74</v>
      </c>
      <c r="AD19" t="s">
        <v>74</v>
      </c>
      <c r="AE19" t="s">
        <v>74</v>
      </c>
      <c r="AF19" t="s">
        <v>74</v>
      </c>
      <c r="AG19">
        <v>13</v>
      </c>
      <c r="AH19">
        <v>0</v>
      </c>
      <c r="AI19">
        <v>0</v>
      </c>
      <c r="AJ19">
        <v>0</v>
      </c>
      <c r="AK19">
        <v>0</v>
      </c>
      <c r="AL19" t="s">
        <v>489</v>
      </c>
      <c r="AM19" t="s">
        <v>490</v>
      </c>
      <c r="AN19" t="s">
        <v>491</v>
      </c>
      <c r="AO19" t="s">
        <v>492</v>
      </c>
      <c r="AP19" t="s">
        <v>74</v>
      </c>
      <c r="AQ19" t="s">
        <v>74</v>
      </c>
      <c r="AR19" t="s">
        <v>493</v>
      </c>
      <c r="AS19" t="s">
        <v>494</v>
      </c>
      <c r="AT19" t="s">
        <v>74</v>
      </c>
      <c r="AU19">
        <v>2020</v>
      </c>
      <c r="AV19">
        <v>11</v>
      </c>
      <c r="AW19">
        <v>2</v>
      </c>
      <c r="AX19" t="s">
        <v>74</v>
      </c>
      <c r="AY19" t="s">
        <v>74</v>
      </c>
      <c r="AZ19" t="s">
        <v>74</v>
      </c>
      <c r="BA19" t="s">
        <v>74</v>
      </c>
      <c r="BB19" t="s">
        <v>74</v>
      </c>
      <c r="BC19" t="s">
        <v>74</v>
      </c>
      <c r="BD19" t="s">
        <v>74</v>
      </c>
      <c r="BE19" t="s">
        <v>495</v>
      </c>
      <c r="BF19" t="str">
        <f>HYPERLINK("http://dx.doi.org/10.18254/S207987840008957-1","http://dx.doi.org/10.18254/S207987840008957-1")</f>
        <v>http://dx.doi.org/10.18254/S207987840008957-1</v>
      </c>
      <c r="BG19" t="s">
        <v>74</v>
      </c>
      <c r="BH19" t="s">
        <v>74</v>
      </c>
      <c r="BI19">
        <v>13</v>
      </c>
      <c r="BJ19" t="s">
        <v>429</v>
      </c>
      <c r="BK19" t="s">
        <v>100</v>
      </c>
      <c r="BL19" t="s">
        <v>429</v>
      </c>
      <c r="BM19" t="s">
        <v>496</v>
      </c>
      <c r="BN19" t="s">
        <v>74</v>
      </c>
      <c r="BO19" t="s">
        <v>74</v>
      </c>
      <c r="BP19" t="s">
        <v>74</v>
      </c>
      <c r="BQ19" t="s">
        <v>74</v>
      </c>
      <c r="BR19" t="s">
        <v>103</v>
      </c>
      <c r="BS19" t="s">
        <v>497</v>
      </c>
      <c r="BT19" t="str">
        <f>HYPERLINK("https%3A%2F%2Fwww.webofscience.com%2Fwos%2Fwoscc%2Ffull-record%2FWOS:000572021400015","View Full Record in Web of Science")</f>
        <v>View Full Record in Web of Science</v>
      </c>
    </row>
    <row r="20" spans="1:72" x14ac:dyDescent="0.25">
      <c r="A20" t="s">
        <v>72</v>
      </c>
      <c r="B20" t="s">
        <v>498</v>
      </c>
      <c r="C20" t="s">
        <v>74</v>
      </c>
      <c r="D20" t="s">
        <v>74</v>
      </c>
      <c r="E20" t="s">
        <v>74</v>
      </c>
      <c r="F20" t="s">
        <v>499</v>
      </c>
      <c r="G20" t="s">
        <v>74</v>
      </c>
      <c r="H20" t="s">
        <v>74</v>
      </c>
      <c r="I20" t="s">
        <v>500</v>
      </c>
      <c r="J20" t="s">
        <v>501</v>
      </c>
      <c r="K20" t="s">
        <v>74</v>
      </c>
      <c r="L20" t="s">
        <v>74</v>
      </c>
      <c r="M20" t="s">
        <v>78</v>
      </c>
      <c r="N20" t="s">
        <v>79</v>
      </c>
      <c r="O20" t="s">
        <v>74</v>
      </c>
      <c r="P20" t="s">
        <v>74</v>
      </c>
      <c r="Q20" t="s">
        <v>74</v>
      </c>
      <c r="R20" t="s">
        <v>74</v>
      </c>
      <c r="S20" t="s">
        <v>74</v>
      </c>
      <c r="T20" t="s">
        <v>502</v>
      </c>
      <c r="U20" t="s">
        <v>503</v>
      </c>
      <c r="V20" t="s">
        <v>504</v>
      </c>
      <c r="W20" t="s">
        <v>505</v>
      </c>
      <c r="X20" t="s">
        <v>506</v>
      </c>
      <c r="Y20" t="s">
        <v>507</v>
      </c>
      <c r="Z20" t="s">
        <v>508</v>
      </c>
      <c r="AA20" t="s">
        <v>509</v>
      </c>
      <c r="AB20" t="s">
        <v>510</v>
      </c>
      <c r="AC20" t="s">
        <v>511</v>
      </c>
      <c r="AD20" t="s">
        <v>512</v>
      </c>
      <c r="AE20" t="s">
        <v>513</v>
      </c>
      <c r="AF20" t="s">
        <v>74</v>
      </c>
      <c r="AG20">
        <v>34</v>
      </c>
      <c r="AH20">
        <v>0</v>
      </c>
      <c r="AI20">
        <v>0</v>
      </c>
      <c r="AJ20">
        <v>1</v>
      </c>
      <c r="AK20">
        <v>2</v>
      </c>
      <c r="AL20" t="s">
        <v>468</v>
      </c>
      <c r="AM20" t="s">
        <v>92</v>
      </c>
      <c r="AN20" t="s">
        <v>514</v>
      </c>
      <c r="AO20" t="s">
        <v>515</v>
      </c>
      <c r="AP20" t="s">
        <v>74</v>
      </c>
      <c r="AQ20" t="s">
        <v>74</v>
      </c>
      <c r="AR20" t="s">
        <v>516</v>
      </c>
      <c r="AS20" t="s">
        <v>517</v>
      </c>
      <c r="AT20" t="s">
        <v>518</v>
      </c>
      <c r="AU20">
        <v>2019</v>
      </c>
      <c r="AV20">
        <v>9</v>
      </c>
      <c r="AW20">
        <v>2</v>
      </c>
      <c r="AX20" t="s">
        <v>74</v>
      </c>
      <c r="AY20" t="s">
        <v>74</v>
      </c>
      <c r="AZ20" t="s">
        <v>74</v>
      </c>
      <c r="BA20" t="s">
        <v>74</v>
      </c>
      <c r="BB20">
        <v>221</v>
      </c>
      <c r="BC20">
        <v>238</v>
      </c>
      <c r="BD20" t="s">
        <v>74</v>
      </c>
      <c r="BE20" t="s">
        <v>519</v>
      </c>
      <c r="BF20" t="str">
        <f>HYPERLINK("http://dx.doi.org/10.2478/njmr-2019-0012","http://dx.doi.org/10.2478/njmr-2019-0012")</f>
        <v>http://dx.doi.org/10.2478/njmr-2019-0012</v>
      </c>
      <c r="BG20" t="s">
        <v>74</v>
      </c>
      <c r="BH20" t="s">
        <v>74</v>
      </c>
      <c r="BI20">
        <v>18</v>
      </c>
      <c r="BJ20" t="s">
        <v>520</v>
      </c>
      <c r="BK20" t="s">
        <v>100</v>
      </c>
      <c r="BL20" t="s">
        <v>520</v>
      </c>
      <c r="BM20" t="s">
        <v>521</v>
      </c>
      <c r="BN20" t="s">
        <v>74</v>
      </c>
      <c r="BO20" t="s">
        <v>522</v>
      </c>
      <c r="BP20" t="s">
        <v>74</v>
      </c>
      <c r="BQ20" t="s">
        <v>74</v>
      </c>
      <c r="BR20" t="s">
        <v>103</v>
      </c>
      <c r="BS20" t="s">
        <v>523</v>
      </c>
      <c r="BT20" t="str">
        <f>HYPERLINK("https%3A%2F%2Fwww.webofscience.com%2Fwos%2Fwoscc%2Ffull-record%2FWOS:000475856900005","View Full Record in Web of Science")</f>
        <v>View Full Record in Web of Science</v>
      </c>
    </row>
    <row r="21" spans="1:72" x14ac:dyDescent="0.25">
      <c r="A21" t="s">
        <v>72</v>
      </c>
      <c r="B21" t="s">
        <v>524</v>
      </c>
      <c r="C21" t="s">
        <v>74</v>
      </c>
      <c r="D21" t="s">
        <v>74</v>
      </c>
      <c r="E21" t="s">
        <v>74</v>
      </c>
      <c r="F21" t="s">
        <v>525</v>
      </c>
      <c r="G21" t="s">
        <v>74</v>
      </c>
      <c r="H21" t="s">
        <v>74</v>
      </c>
      <c r="I21" t="s">
        <v>526</v>
      </c>
      <c r="J21" t="s">
        <v>527</v>
      </c>
      <c r="K21" t="s">
        <v>74</v>
      </c>
      <c r="L21" t="s">
        <v>74</v>
      </c>
      <c r="M21" t="s">
        <v>78</v>
      </c>
      <c r="N21" t="s">
        <v>79</v>
      </c>
      <c r="O21" t="s">
        <v>74</v>
      </c>
      <c r="P21" t="s">
        <v>74</v>
      </c>
      <c r="Q21" t="s">
        <v>74</v>
      </c>
      <c r="R21" t="s">
        <v>74</v>
      </c>
      <c r="S21" t="s">
        <v>74</v>
      </c>
      <c r="T21" t="s">
        <v>74</v>
      </c>
      <c r="U21" t="s">
        <v>528</v>
      </c>
      <c r="V21" t="s">
        <v>529</v>
      </c>
      <c r="W21" t="s">
        <v>530</v>
      </c>
      <c r="X21" t="s">
        <v>74</v>
      </c>
      <c r="Y21" t="s">
        <v>531</v>
      </c>
      <c r="Z21" t="s">
        <v>532</v>
      </c>
      <c r="AA21" t="s">
        <v>74</v>
      </c>
      <c r="AB21" t="s">
        <v>74</v>
      </c>
      <c r="AC21" t="s">
        <v>533</v>
      </c>
      <c r="AD21" t="s">
        <v>533</v>
      </c>
      <c r="AE21" t="s">
        <v>534</v>
      </c>
      <c r="AF21" t="s">
        <v>74</v>
      </c>
      <c r="AG21">
        <v>86</v>
      </c>
      <c r="AH21">
        <v>0</v>
      </c>
      <c r="AI21">
        <v>0</v>
      </c>
      <c r="AJ21">
        <v>1</v>
      </c>
      <c r="AK21">
        <v>4</v>
      </c>
      <c r="AL21" t="s">
        <v>332</v>
      </c>
      <c r="AM21" t="s">
        <v>333</v>
      </c>
      <c r="AN21" t="s">
        <v>334</v>
      </c>
      <c r="AO21" t="s">
        <v>535</v>
      </c>
      <c r="AP21" t="s">
        <v>536</v>
      </c>
      <c r="AQ21" t="s">
        <v>74</v>
      </c>
      <c r="AR21" t="s">
        <v>537</v>
      </c>
      <c r="AS21" t="s">
        <v>538</v>
      </c>
      <c r="AT21" t="s">
        <v>339</v>
      </c>
      <c r="AU21">
        <v>2019</v>
      </c>
      <c r="AV21">
        <v>71</v>
      </c>
      <c r="AW21">
        <v>1</v>
      </c>
      <c r="AX21" t="s">
        <v>74</v>
      </c>
      <c r="AY21" t="s">
        <v>74</v>
      </c>
      <c r="AZ21" t="s">
        <v>539</v>
      </c>
      <c r="BA21" t="s">
        <v>74</v>
      </c>
      <c r="BB21">
        <v>71</v>
      </c>
      <c r="BC21">
        <v>96</v>
      </c>
      <c r="BD21" t="s">
        <v>74</v>
      </c>
      <c r="BE21" t="s">
        <v>540</v>
      </c>
      <c r="BF21" t="str">
        <f>HYPERLINK("http://dx.doi.org/10.1080/09668136.2018.1550574","http://dx.doi.org/10.1080/09668136.2018.1550574")</f>
        <v>http://dx.doi.org/10.1080/09668136.2018.1550574</v>
      </c>
      <c r="BG21" t="s">
        <v>74</v>
      </c>
      <c r="BH21" t="s">
        <v>74</v>
      </c>
      <c r="BI21">
        <v>26</v>
      </c>
      <c r="BJ21" t="s">
        <v>541</v>
      </c>
      <c r="BK21" t="s">
        <v>130</v>
      </c>
      <c r="BL21" t="s">
        <v>542</v>
      </c>
      <c r="BM21" t="s">
        <v>543</v>
      </c>
      <c r="BN21" t="s">
        <v>74</v>
      </c>
      <c r="BO21" t="s">
        <v>74</v>
      </c>
      <c r="BP21" t="s">
        <v>74</v>
      </c>
      <c r="BQ21" t="s">
        <v>74</v>
      </c>
      <c r="BR21" t="s">
        <v>103</v>
      </c>
      <c r="BS21" t="s">
        <v>544</v>
      </c>
      <c r="BT21" t="str">
        <f>HYPERLINK("https%3A%2F%2Fwww.webofscience.com%2Fwos%2Fwoscc%2Ffull-record%2FWOS:000457875700004","View Full Record in Web of Science")</f>
        <v>View Full Record in Web of Science</v>
      </c>
    </row>
    <row r="22" spans="1:72" x14ac:dyDescent="0.25">
      <c r="A22" t="s">
        <v>72</v>
      </c>
      <c r="B22" t="s">
        <v>545</v>
      </c>
      <c r="C22" t="s">
        <v>74</v>
      </c>
      <c r="D22" t="s">
        <v>74</v>
      </c>
      <c r="E22" t="s">
        <v>74</v>
      </c>
      <c r="F22" t="s">
        <v>546</v>
      </c>
      <c r="G22" t="s">
        <v>74</v>
      </c>
      <c r="H22" t="s">
        <v>74</v>
      </c>
      <c r="I22" t="s">
        <v>547</v>
      </c>
      <c r="J22" t="s">
        <v>548</v>
      </c>
      <c r="K22" t="s">
        <v>74</v>
      </c>
      <c r="L22" t="s">
        <v>74</v>
      </c>
      <c r="M22" t="s">
        <v>549</v>
      </c>
      <c r="N22" t="s">
        <v>79</v>
      </c>
      <c r="O22" t="s">
        <v>74</v>
      </c>
      <c r="P22" t="s">
        <v>74</v>
      </c>
      <c r="Q22" t="s">
        <v>74</v>
      </c>
      <c r="R22" t="s">
        <v>74</v>
      </c>
      <c r="S22" t="s">
        <v>74</v>
      </c>
      <c r="T22" t="s">
        <v>550</v>
      </c>
      <c r="U22" t="s">
        <v>74</v>
      </c>
      <c r="V22" t="s">
        <v>551</v>
      </c>
      <c r="W22" t="s">
        <v>552</v>
      </c>
      <c r="X22" t="s">
        <v>553</v>
      </c>
      <c r="Y22" t="s">
        <v>554</v>
      </c>
      <c r="Z22" t="s">
        <v>555</v>
      </c>
      <c r="AA22" t="s">
        <v>74</v>
      </c>
      <c r="AB22" t="s">
        <v>74</v>
      </c>
      <c r="AC22" t="s">
        <v>74</v>
      </c>
      <c r="AD22" t="s">
        <v>74</v>
      </c>
      <c r="AE22" t="s">
        <v>74</v>
      </c>
      <c r="AF22" t="s">
        <v>74</v>
      </c>
      <c r="AG22">
        <v>6</v>
      </c>
      <c r="AH22">
        <v>0</v>
      </c>
      <c r="AI22">
        <v>0</v>
      </c>
      <c r="AJ22">
        <v>0</v>
      </c>
      <c r="AK22">
        <v>0</v>
      </c>
      <c r="AL22" t="s">
        <v>556</v>
      </c>
      <c r="AM22" t="s">
        <v>557</v>
      </c>
      <c r="AN22" t="s">
        <v>558</v>
      </c>
      <c r="AO22" t="s">
        <v>559</v>
      </c>
      <c r="AP22" t="s">
        <v>560</v>
      </c>
      <c r="AQ22" t="s">
        <v>74</v>
      </c>
      <c r="AR22" t="s">
        <v>548</v>
      </c>
      <c r="AS22" t="s">
        <v>561</v>
      </c>
      <c r="AT22" t="s">
        <v>74</v>
      </c>
      <c r="AU22">
        <v>2019</v>
      </c>
      <c r="AV22">
        <v>113</v>
      </c>
      <c r="AW22">
        <v>1</v>
      </c>
      <c r="AX22" t="s">
        <v>74</v>
      </c>
      <c r="AY22" t="s">
        <v>74</v>
      </c>
      <c r="AZ22" t="s">
        <v>74</v>
      </c>
      <c r="BA22" t="s">
        <v>74</v>
      </c>
      <c r="BB22">
        <v>66</v>
      </c>
      <c r="BC22">
        <v>89</v>
      </c>
      <c r="BD22" t="s">
        <v>74</v>
      </c>
      <c r="BE22" t="s">
        <v>562</v>
      </c>
      <c r="BF22" t="str">
        <f>HYPERLINK("http://dx.doi.org/10.15823/istorija.2019.113.3","http://dx.doi.org/10.15823/istorija.2019.113.3")</f>
        <v>http://dx.doi.org/10.15823/istorija.2019.113.3</v>
      </c>
      <c r="BG22" t="s">
        <v>74</v>
      </c>
      <c r="BH22" t="s">
        <v>74</v>
      </c>
      <c r="BI22">
        <v>24</v>
      </c>
      <c r="BJ22" t="s">
        <v>429</v>
      </c>
      <c r="BK22" t="s">
        <v>100</v>
      </c>
      <c r="BL22" t="s">
        <v>429</v>
      </c>
      <c r="BM22" t="s">
        <v>563</v>
      </c>
      <c r="BN22" t="s">
        <v>74</v>
      </c>
      <c r="BO22" t="s">
        <v>102</v>
      </c>
      <c r="BP22" t="s">
        <v>74</v>
      </c>
      <c r="BQ22" t="s">
        <v>74</v>
      </c>
      <c r="BR22" t="s">
        <v>103</v>
      </c>
      <c r="BS22" t="s">
        <v>564</v>
      </c>
      <c r="BT22" t="str">
        <f>HYPERLINK("https%3A%2F%2Fwww.webofscience.com%2Fwos%2Fwoscc%2Ffull-record%2FWOS:000590169500003","View Full Record in Web of Science")</f>
        <v>View Full Record in Web of Science</v>
      </c>
    </row>
    <row r="23" spans="1:72" x14ac:dyDescent="0.25">
      <c r="A23" t="s">
        <v>72</v>
      </c>
      <c r="B23" t="s">
        <v>565</v>
      </c>
      <c r="C23" t="s">
        <v>74</v>
      </c>
      <c r="D23" t="s">
        <v>74</v>
      </c>
      <c r="E23" t="s">
        <v>74</v>
      </c>
      <c r="F23" t="s">
        <v>566</v>
      </c>
      <c r="G23" t="s">
        <v>74</v>
      </c>
      <c r="H23" t="s">
        <v>74</v>
      </c>
      <c r="I23" t="s">
        <v>567</v>
      </c>
      <c r="J23" t="s">
        <v>108</v>
      </c>
      <c r="K23" t="s">
        <v>74</v>
      </c>
      <c r="L23" t="s">
        <v>74</v>
      </c>
      <c r="M23" t="s">
        <v>78</v>
      </c>
      <c r="N23" t="s">
        <v>79</v>
      </c>
      <c r="O23" t="s">
        <v>74</v>
      </c>
      <c r="P23" t="s">
        <v>74</v>
      </c>
      <c r="Q23" t="s">
        <v>74</v>
      </c>
      <c r="R23" t="s">
        <v>74</v>
      </c>
      <c r="S23" t="s">
        <v>74</v>
      </c>
      <c r="T23" t="s">
        <v>568</v>
      </c>
      <c r="U23" t="s">
        <v>74</v>
      </c>
      <c r="V23" t="s">
        <v>569</v>
      </c>
      <c r="W23" t="s">
        <v>570</v>
      </c>
      <c r="X23" t="s">
        <v>306</v>
      </c>
      <c r="Y23" t="s">
        <v>571</v>
      </c>
      <c r="Z23" t="s">
        <v>572</v>
      </c>
      <c r="AA23" t="s">
        <v>74</v>
      </c>
      <c r="AB23" t="s">
        <v>74</v>
      </c>
      <c r="AC23" t="s">
        <v>74</v>
      </c>
      <c r="AD23" t="s">
        <v>74</v>
      </c>
      <c r="AE23" t="s">
        <v>74</v>
      </c>
      <c r="AF23" t="s">
        <v>74</v>
      </c>
      <c r="AG23">
        <v>74</v>
      </c>
      <c r="AH23">
        <v>1</v>
      </c>
      <c r="AI23">
        <v>1</v>
      </c>
      <c r="AJ23">
        <v>0</v>
      </c>
      <c r="AK23">
        <v>0</v>
      </c>
      <c r="AL23" t="s">
        <v>119</v>
      </c>
      <c r="AM23" t="s">
        <v>120</v>
      </c>
      <c r="AN23" t="s">
        <v>121</v>
      </c>
      <c r="AO23" t="s">
        <v>122</v>
      </c>
      <c r="AP23" t="s">
        <v>123</v>
      </c>
      <c r="AQ23" t="s">
        <v>74</v>
      </c>
      <c r="AR23" t="s">
        <v>124</v>
      </c>
      <c r="AS23" t="s">
        <v>125</v>
      </c>
      <c r="AT23" t="s">
        <v>74</v>
      </c>
      <c r="AU23">
        <v>2019</v>
      </c>
      <c r="AV23">
        <v>50</v>
      </c>
      <c r="AW23">
        <v>2</v>
      </c>
      <c r="AX23" t="s">
        <v>74</v>
      </c>
      <c r="AY23" t="s">
        <v>74</v>
      </c>
      <c r="AZ23" t="s">
        <v>74</v>
      </c>
      <c r="BA23" t="s">
        <v>74</v>
      </c>
      <c r="BB23">
        <v>163</v>
      </c>
      <c r="BC23">
        <v>181</v>
      </c>
      <c r="BD23" t="s">
        <v>74</v>
      </c>
      <c r="BE23" t="s">
        <v>573</v>
      </c>
      <c r="BF23" t="str">
        <f>HYPERLINK("http://dx.doi.org/10.1080/01629778.2018.1479281","http://dx.doi.org/10.1080/01629778.2018.1479281")</f>
        <v>http://dx.doi.org/10.1080/01629778.2018.1479281</v>
      </c>
      <c r="BG23" t="s">
        <v>74</v>
      </c>
      <c r="BH23" t="s">
        <v>74</v>
      </c>
      <c r="BI23">
        <v>19</v>
      </c>
      <c r="BJ23" t="s">
        <v>129</v>
      </c>
      <c r="BK23" t="s">
        <v>130</v>
      </c>
      <c r="BL23" t="s">
        <v>131</v>
      </c>
      <c r="BM23" t="s">
        <v>574</v>
      </c>
      <c r="BN23" t="s">
        <v>74</v>
      </c>
      <c r="BO23" t="s">
        <v>74</v>
      </c>
      <c r="BP23" t="s">
        <v>74</v>
      </c>
      <c r="BQ23" t="s">
        <v>74</v>
      </c>
      <c r="BR23" t="s">
        <v>103</v>
      </c>
      <c r="BS23" t="s">
        <v>575</v>
      </c>
      <c r="BT23" t="str">
        <f>HYPERLINK("https%3A%2F%2Fwww.webofscience.com%2Fwos%2Fwoscc%2Ffull-record%2FWOS:000477084100003","View Full Record in Web of Science")</f>
        <v>View Full Record in Web of Science</v>
      </c>
    </row>
    <row r="24" spans="1:72" x14ac:dyDescent="0.25">
      <c r="A24" t="s">
        <v>72</v>
      </c>
      <c r="B24" t="s">
        <v>576</v>
      </c>
      <c r="C24" t="s">
        <v>74</v>
      </c>
      <c r="D24" t="s">
        <v>74</v>
      </c>
      <c r="E24" t="s">
        <v>74</v>
      </c>
      <c r="F24" t="s">
        <v>577</v>
      </c>
      <c r="G24" t="s">
        <v>74</v>
      </c>
      <c r="H24" t="s">
        <v>74</v>
      </c>
      <c r="I24" t="s">
        <v>578</v>
      </c>
      <c r="J24" t="s">
        <v>579</v>
      </c>
      <c r="K24" t="s">
        <v>74</v>
      </c>
      <c r="L24" t="s">
        <v>74</v>
      </c>
      <c r="M24" t="s">
        <v>78</v>
      </c>
      <c r="N24" t="s">
        <v>79</v>
      </c>
      <c r="O24" t="s">
        <v>74</v>
      </c>
      <c r="P24" t="s">
        <v>74</v>
      </c>
      <c r="Q24" t="s">
        <v>74</v>
      </c>
      <c r="R24" t="s">
        <v>74</v>
      </c>
      <c r="S24" t="s">
        <v>74</v>
      </c>
      <c r="T24" t="s">
        <v>580</v>
      </c>
      <c r="U24" t="s">
        <v>581</v>
      </c>
      <c r="V24" t="s">
        <v>582</v>
      </c>
      <c r="W24" t="s">
        <v>583</v>
      </c>
      <c r="X24" t="s">
        <v>74</v>
      </c>
      <c r="Y24" t="s">
        <v>584</v>
      </c>
      <c r="Z24" t="s">
        <v>74</v>
      </c>
      <c r="AA24" t="s">
        <v>585</v>
      </c>
      <c r="AB24" t="s">
        <v>586</v>
      </c>
      <c r="AC24" t="s">
        <v>587</v>
      </c>
      <c r="AD24" t="s">
        <v>588</v>
      </c>
      <c r="AE24" t="s">
        <v>589</v>
      </c>
      <c r="AF24" t="s">
        <v>74</v>
      </c>
      <c r="AG24">
        <v>27</v>
      </c>
      <c r="AH24">
        <v>3</v>
      </c>
      <c r="AI24">
        <v>3</v>
      </c>
      <c r="AJ24">
        <v>0</v>
      </c>
      <c r="AK24">
        <v>22</v>
      </c>
      <c r="AL24" t="s">
        <v>590</v>
      </c>
      <c r="AM24" t="s">
        <v>591</v>
      </c>
      <c r="AN24" t="s">
        <v>592</v>
      </c>
      <c r="AO24" t="s">
        <v>593</v>
      </c>
      <c r="AP24" t="s">
        <v>74</v>
      </c>
      <c r="AQ24" t="s">
        <v>74</v>
      </c>
      <c r="AR24" t="s">
        <v>594</v>
      </c>
      <c r="AS24" t="s">
        <v>595</v>
      </c>
      <c r="AT24" t="s">
        <v>74</v>
      </c>
      <c r="AU24">
        <v>2019</v>
      </c>
      <c r="AV24" t="s">
        <v>74</v>
      </c>
      <c r="AW24">
        <v>3</v>
      </c>
      <c r="AX24" t="s">
        <v>74</v>
      </c>
      <c r="AY24" t="s">
        <v>74</v>
      </c>
      <c r="AZ24" t="s">
        <v>74</v>
      </c>
      <c r="BA24" t="s">
        <v>74</v>
      </c>
      <c r="BB24">
        <v>255</v>
      </c>
      <c r="BC24">
        <v>264</v>
      </c>
      <c r="BD24" t="s">
        <v>74</v>
      </c>
      <c r="BE24" t="s">
        <v>596</v>
      </c>
      <c r="BF24" t="str">
        <f>HYPERLINK("http://dx.doi.org/10.21272/mmi.2019.3-19","http://dx.doi.org/10.21272/mmi.2019.3-19")</f>
        <v>http://dx.doi.org/10.21272/mmi.2019.3-19</v>
      </c>
      <c r="BG24" t="s">
        <v>74</v>
      </c>
      <c r="BH24" t="s">
        <v>74</v>
      </c>
      <c r="BI24">
        <v>10</v>
      </c>
      <c r="BJ24" t="s">
        <v>251</v>
      </c>
      <c r="BK24" t="s">
        <v>100</v>
      </c>
      <c r="BL24" t="s">
        <v>252</v>
      </c>
      <c r="BM24" t="s">
        <v>597</v>
      </c>
      <c r="BN24" t="s">
        <v>74</v>
      </c>
      <c r="BO24" t="s">
        <v>598</v>
      </c>
      <c r="BP24" t="s">
        <v>74</v>
      </c>
      <c r="BQ24" t="s">
        <v>74</v>
      </c>
      <c r="BR24" t="s">
        <v>103</v>
      </c>
      <c r="BS24" t="s">
        <v>599</v>
      </c>
      <c r="BT24" t="str">
        <f>HYPERLINK("https%3A%2F%2Fwww.webofscience.com%2Fwos%2Fwoscc%2Ffull-record%2FWOS:000488243600019","View Full Record in Web of Science")</f>
        <v>View Full Record in Web of Science</v>
      </c>
    </row>
    <row r="25" spans="1:72" x14ac:dyDescent="0.25">
      <c r="A25" t="s">
        <v>72</v>
      </c>
      <c r="B25" t="s">
        <v>600</v>
      </c>
      <c r="C25" t="s">
        <v>74</v>
      </c>
      <c r="D25" t="s">
        <v>74</v>
      </c>
      <c r="E25" t="s">
        <v>74</v>
      </c>
      <c r="F25" t="s">
        <v>601</v>
      </c>
      <c r="G25" t="s">
        <v>74</v>
      </c>
      <c r="H25" t="s">
        <v>74</v>
      </c>
      <c r="I25" t="s">
        <v>602</v>
      </c>
      <c r="J25" t="s">
        <v>603</v>
      </c>
      <c r="K25" t="s">
        <v>74</v>
      </c>
      <c r="L25" t="s">
        <v>74</v>
      </c>
      <c r="M25" t="s">
        <v>604</v>
      </c>
      <c r="N25" t="s">
        <v>79</v>
      </c>
      <c r="O25" t="s">
        <v>74</v>
      </c>
      <c r="P25" t="s">
        <v>74</v>
      </c>
      <c r="Q25" t="s">
        <v>74</v>
      </c>
      <c r="R25" t="s">
        <v>74</v>
      </c>
      <c r="S25" t="s">
        <v>74</v>
      </c>
      <c r="T25" t="s">
        <v>74</v>
      </c>
      <c r="U25" t="s">
        <v>74</v>
      </c>
      <c r="V25" t="s">
        <v>605</v>
      </c>
      <c r="W25" t="s">
        <v>606</v>
      </c>
      <c r="X25" t="s">
        <v>607</v>
      </c>
      <c r="Y25" t="s">
        <v>608</v>
      </c>
      <c r="Z25" t="s">
        <v>609</v>
      </c>
      <c r="AA25" t="s">
        <v>74</v>
      </c>
      <c r="AB25" t="s">
        <v>74</v>
      </c>
      <c r="AC25" t="s">
        <v>74</v>
      </c>
      <c r="AD25" t="s">
        <v>74</v>
      </c>
      <c r="AE25" t="s">
        <v>74</v>
      </c>
      <c r="AF25" t="s">
        <v>74</v>
      </c>
      <c r="AG25">
        <v>56</v>
      </c>
      <c r="AH25">
        <v>0</v>
      </c>
      <c r="AI25">
        <v>0</v>
      </c>
      <c r="AJ25">
        <v>0</v>
      </c>
      <c r="AK25">
        <v>0</v>
      </c>
      <c r="AL25" t="s">
        <v>610</v>
      </c>
      <c r="AM25" t="s">
        <v>611</v>
      </c>
      <c r="AN25" t="s">
        <v>612</v>
      </c>
      <c r="AO25" t="s">
        <v>613</v>
      </c>
      <c r="AP25" t="s">
        <v>74</v>
      </c>
      <c r="AQ25" t="s">
        <v>74</v>
      </c>
      <c r="AR25" t="s">
        <v>614</v>
      </c>
      <c r="AS25" t="s">
        <v>615</v>
      </c>
      <c r="AT25" t="s">
        <v>74</v>
      </c>
      <c r="AU25">
        <v>2019</v>
      </c>
      <c r="AV25" t="s">
        <v>74</v>
      </c>
      <c r="AW25">
        <v>1</v>
      </c>
      <c r="AX25" t="s">
        <v>74</v>
      </c>
      <c r="AY25" t="s">
        <v>74</v>
      </c>
      <c r="AZ25" t="s">
        <v>74</v>
      </c>
      <c r="BA25" t="s">
        <v>74</v>
      </c>
      <c r="BB25">
        <v>2</v>
      </c>
      <c r="BC25" t="s">
        <v>616</v>
      </c>
      <c r="BD25" t="s">
        <v>74</v>
      </c>
      <c r="BE25" t="s">
        <v>74</v>
      </c>
      <c r="BF25" t="s">
        <v>74</v>
      </c>
      <c r="BG25" t="s">
        <v>74</v>
      </c>
      <c r="BH25" t="s">
        <v>74</v>
      </c>
      <c r="BI25">
        <v>18</v>
      </c>
      <c r="BJ25" t="s">
        <v>429</v>
      </c>
      <c r="BK25" t="s">
        <v>317</v>
      </c>
      <c r="BL25" t="s">
        <v>429</v>
      </c>
      <c r="BM25" t="s">
        <v>617</v>
      </c>
      <c r="BN25" t="s">
        <v>74</v>
      </c>
      <c r="BO25" t="s">
        <v>74</v>
      </c>
      <c r="BP25" t="s">
        <v>74</v>
      </c>
      <c r="BQ25" t="s">
        <v>74</v>
      </c>
      <c r="BR25" t="s">
        <v>103</v>
      </c>
      <c r="BS25" t="s">
        <v>618</v>
      </c>
      <c r="BT25" t="str">
        <f>HYPERLINK("https%3A%2F%2Fwww.webofscience.com%2Fwos%2Fwoscc%2Ffull-record%2FWOS:000507329100001","View Full Record in Web of Science")</f>
        <v>View Full Record in Web of Science</v>
      </c>
    </row>
    <row r="26" spans="1:72" x14ac:dyDescent="0.25">
      <c r="A26" t="s">
        <v>72</v>
      </c>
      <c r="B26" t="s">
        <v>619</v>
      </c>
      <c r="C26" t="s">
        <v>74</v>
      </c>
      <c r="D26" t="s">
        <v>74</v>
      </c>
      <c r="E26" t="s">
        <v>74</v>
      </c>
      <c r="F26" t="s">
        <v>620</v>
      </c>
      <c r="G26" t="s">
        <v>74</v>
      </c>
      <c r="H26" t="s">
        <v>74</v>
      </c>
      <c r="I26" t="s">
        <v>621</v>
      </c>
      <c r="J26" t="s">
        <v>622</v>
      </c>
      <c r="K26" t="s">
        <v>74</v>
      </c>
      <c r="L26" t="s">
        <v>74</v>
      </c>
      <c r="M26" t="s">
        <v>604</v>
      </c>
      <c r="N26" t="s">
        <v>79</v>
      </c>
      <c r="O26" t="s">
        <v>74</v>
      </c>
      <c r="P26" t="s">
        <v>74</v>
      </c>
      <c r="Q26" t="s">
        <v>74</v>
      </c>
      <c r="R26" t="s">
        <v>74</v>
      </c>
      <c r="S26" t="s">
        <v>74</v>
      </c>
      <c r="T26" t="s">
        <v>623</v>
      </c>
      <c r="U26" t="s">
        <v>74</v>
      </c>
      <c r="V26" t="s">
        <v>624</v>
      </c>
      <c r="W26" t="s">
        <v>625</v>
      </c>
      <c r="X26" t="s">
        <v>626</v>
      </c>
      <c r="Y26" t="s">
        <v>627</v>
      </c>
      <c r="Z26" t="s">
        <v>628</v>
      </c>
      <c r="AA26" t="s">
        <v>74</v>
      </c>
      <c r="AB26" t="s">
        <v>74</v>
      </c>
      <c r="AC26" t="s">
        <v>74</v>
      </c>
      <c r="AD26" t="s">
        <v>74</v>
      </c>
      <c r="AE26" t="s">
        <v>74</v>
      </c>
      <c r="AF26" t="s">
        <v>74</v>
      </c>
      <c r="AG26">
        <v>64</v>
      </c>
      <c r="AH26">
        <v>0</v>
      </c>
      <c r="AI26">
        <v>0</v>
      </c>
      <c r="AJ26">
        <v>1</v>
      </c>
      <c r="AK26">
        <v>4</v>
      </c>
      <c r="AL26" t="s">
        <v>629</v>
      </c>
      <c r="AM26" t="s">
        <v>630</v>
      </c>
      <c r="AN26" t="s">
        <v>631</v>
      </c>
      <c r="AO26" t="s">
        <v>632</v>
      </c>
      <c r="AP26" t="s">
        <v>633</v>
      </c>
      <c r="AQ26" t="s">
        <v>74</v>
      </c>
      <c r="AR26" t="s">
        <v>634</v>
      </c>
      <c r="AS26" t="s">
        <v>635</v>
      </c>
      <c r="AT26" t="s">
        <v>74</v>
      </c>
      <c r="AU26">
        <v>2019</v>
      </c>
      <c r="AV26">
        <v>168</v>
      </c>
      <c r="AW26" t="s">
        <v>636</v>
      </c>
      <c r="AX26" t="s">
        <v>74</v>
      </c>
      <c r="AY26" t="s">
        <v>74</v>
      </c>
      <c r="AZ26" t="s">
        <v>74</v>
      </c>
      <c r="BA26" t="s">
        <v>74</v>
      </c>
      <c r="BB26">
        <v>293</v>
      </c>
      <c r="BC26">
        <v>330</v>
      </c>
      <c r="BD26" t="s">
        <v>74</v>
      </c>
      <c r="BE26" t="s">
        <v>74</v>
      </c>
      <c r="BF26" t="s">
        <v>74</v>
      </c>
      <c r="BG26" t="s">
        <v>74</v>
      </c>
      <c r="BH26" t="s">
        <v>74</v>
      </c>
      <c r="BI26">
        <v>38</v>
      </c>
      <c r="BJ26" t="s">
        <v>429</v>
      </c>
      <c r="BK26" t="s">
        <v>100</v>
      </c>
      <c r="BL26" t="s">
        <v>429</v>
      </c>
      <c r="BM26" t="s">
        <v>637</v>
      </c>
      <c r="BN26" t="s">
        <v>74</v>
      </c>
      <c r="BO26" t="s">
        <v>74</v>
      </c>
      <c r="BP26" t="s">
        <v>74</v>
      </c>
      <c r="BQ26" t="s">
        <v>74</v>
      </c>
      <c r="BR26" t="s">
        <v>103</v>
      </c>
      <c r="BS26" t="s">
        <v>638</v>
      </c>
      <c r="BT26" t="str">
        <f>HYPERLINK("https%3A%2F%2Fwww.webofscience.com%2Fwos%2Fwoscc%2Ffull-record%2FWOS:000542032500001","View Full Record in Web of Science")</f>
        <v>View Full Record in Web of Science</v>
      </c>
    </row>
    <row r="27" spans="1:72" x14ac:dyDescent="0.25">
      <c r="A27" t="s">
        <v>72</v>
      </c>
      <c r="B27" t="s">
        <v>639</v>
      </c>
      <c r="C27" t="s">
        <v>74</v>
      </c>
      <c r="D27" t="s">
        <v>74</v>
      </c>
      <c r="E27" t="s">
        <v>74</v>
      </c>
      <c r="F27" t="s">
        <v>640</v>
      </c>
      <c r="G27" t="s">
        <v>74</v>
      </c>
      <c r="H27" t="s">
        <v>74</v>
      </c>
      <c r="I27" t="s">
        <v>641</v>
      </c>
      <c r="J27" t="s">
        <v>579</v>
      </c>
      <c r="K27" t="s">
        <v>74</v>
      </c>
      <c r="L27" t="s">
        <v>74</v>
      </c>
      <c r="M27" t="s">
        <v>78</v>
      </c>
      <c r="N27" t="s">
        <v>79</v>
      </c>
      <c r="O27" t="s">
        <v>74</v>
      </c>
      <c r="P27" t="s">
        <v>74</v>
      </c>
      <c r="Q27" t="s">
        <v>74</v>
      </c>
      <c r="R27" t="s">
        <v>74</v>
      </c>
      <c r="S27" t="s">
        <v>74</v>
      </c>
      <c r="T27" t="s">
        <v>642</v>
      </c>
      <c r="U27" t="s">
        <v>74</v>
      </c>
      <c r="V27" t="s">
        <v>643</v>
      </c>
      <c r="W27" t="s">
        <v>644</v>
      </c>
      <c r="X27" t="s">
        <v>645</v>
      </c>
      <c r="Y27" t="s">
        <v>646</v>
      </c>
      <c r="Z27" t="s">
        <v>74</v>
      </c>
      <c r="AA27" t="s">
        <v>647</v>
      </c>
      <c r="AB27" t="s">
        <v>648</v>
      </c>
      <c r="AC27" t="s">
        <v>74</v>
      </c>
      <c r="AD27" t="s">
        <v>74</v>
      </c>
      <c r="AE27" t="s">
        <v>74</v>
      </c>
      <c r="AF27" t="s">
        <v>74</v>
      </c>
      <c r="AG27">
        <v>30</v>
      </c>
      <c r="AH27">
        <v>3</v>
      </c>
      <c r="AI27">
        <v>3</v>
      </c>
      <c r="AJ27">
        <v>3</v>
      </c>
      <c r="AK27">
        <v>28</v>
      </c>
      <c r="AL27" t="s">
        <v>590</v>
      </c>
      <c r="AM27" t="s">
        <v>591</v>
      </c>
      <c r="AN27" t="s">
        <v>592</v>
      </c>
      <c r="AO27" t="s">
        <v>593</v>
      </c>
      <c r="AP27" t="s">
        <v>74</v>
      </c>
      <c r="AQ27" t="s">
        <v>74</v>
      </c>
      <c r="AR27" t="s">
        <v>594</v>
      </c>
      <c r="AS27" t="s">
        <v>595</v>
      </c>
      <c r="AT27" t="s">
        <v>74</v>
      </c>
      <c r="AU27">
        <v>2018</v>
      </c>
      <c r="AV27" t="s">
        <v>74</v>
      </c>
      <c r="AW27">
        <v>3</v>
      </c>
      <c r="AX27" t="s">
        <v>74</v>
      </c>
      <c r="AY27" t="s">
        <v>74</v>
      </c>
      <c r="AZ27" t="s">
        <v>74</v>
      </c>
      <c r="BA27" t="s">
        <v>74</v>
      </c>
      <c r="BB27">
        <v>276</v>
      </c>
      <c r="BC27">
        <v>289</v>
      </c>
      <c r="BD27" t="s">
        <v>74</v>
      </c>
      <c r="BE27" t="s">
        <v>649</v>
      </c>
      <c r="BF27" t="str">
        <f>HYPERLINK("http://dx.doi.org/10.21272/mmi.2018.3-25","http://dx.doi.org/10.21272/mmi.2018.3-25")</f>
        <v>http://dx.doi.org/10.21272/mmi.2018.3-25</v>
      </c>
      <c r="BG27" t="s">
        <v>74</v>
      </c>
      <c r="BH27" t="s">
        <v>74</v>
      </c>
      <c r="BI27">
        <v>14</v>
      </c>
      <c r="BJ27" t="s">
        <v>251</v>
      </c>
      <c r="BK27" t="s">
        <v>100</v>
      </c>
      <c r="BL27" t="s">
        <v>252</v>
      </c>
      <c r="BM27" t="s">
        <v>650</v>
      </c>
      <c r="BN27" t="s">
        <v>74</v>
      </c>
      <c r="BO27" t="s">
        <v>415</v>
      </c>
      <c r="BP27" t="s">
        <v>74</v>
      </c>
      <c r="BQ27" t="s">
        <v>74</v>
      </c>
      <c r="BR27" t="s">
        <v>103</v>
      </c>
      <c r="BS27" t="s">
        <v>651</v>
      </c>
      <c r="BT27" t="str">
        <f>HYPERLINK("https%3A%2F%2Fwww.webofscience.com%2Fwos%2Fwoscc%2Ffull-record%2FWOS:000446112400025","View Full Record in Web of Science")</f>
        <v>View Full Record in Web of Science</v>
      </c>
    </row>
    <row r="28" spans="1:72" x14ac:dyDescent="0.25">
      <c r="A28" t="s">
        <v>72</v>
      </c>
      <c r="B28" t="s">
        <v>652</v>
      </c>
      <c r="C28" t="s">
        <v>74</v>
      </c>
      <c r="D28" t="s">
        <v>74</v>
      </c>
      <c r="E28" t="s">
        <v>74</v>
      </c>
      <c r="F28" t="s">
        <v>653</v>
      </c>
      <c r="G28" t="s">
        <v>74</v>
      </c>
      <c r="H28" t="s">
        <v>74</v>
      </c>
      <c r="I28" t="s">
        <v>654</v>
      </c>
      <c r="J28" t="s">
        <v>603</v>
      </c>
      <c r="K28" t="s">
        <v>74</v>
      </c>
      <c r="L28" t="s">
        <v>74</v>
      </c>
      <c r="M28" t="s">
        <v>604</v>
      </c>
      <c r="N28" t="s">
        <v>79</v>
      </c>
      <c r="O28" t="s">
        <v>74</v>
      </c>
      <c r="P28" t="s">
        <v>74</v>
      </c>
      <c r="Q28" t="s">
        <v>74</v>
      </c>
      <c r="R28" t="s">
        <v>74</v>
      </c>
      <c r="S28" t="s">
        <v>74</v>
      </c>
      <c r="T28" t="s">
        <v>74</v>
      </c>
      <c r="U28" t="s">
        <v>74</v>
      </c>
      <c r="V28" t="s">
        <v>655</v>
      </c>
      <c r="W28" t="s">
        <v>656</v>
      </c>
      <c r="X28" t="s">
        <v>74</v>
      </c>
      <c r="Y28" t="s">
        <v>657</v>
      </c>
      <c r="Z28" t="s">
        <v>658</v>
      </c>
      <c r="AA28" t="s">
        <v>74</v>
      </c>
      <c r="AB28" t="s">
        <v>74</v>
      </c>
      <c r="AC28" t="s">
        <v>74</v>
      </c>
      <c r="AD28" t="s">
        <v>74</v>
      </c>
      <c r="AE28" t="s">
        <v>74</v>
      </c>
      <c r="AF28" t="s">
        <v>74</v>
      </c>
      <c r="AG28">
        <v>72</v>
      </c>
      <c r="AH28">
        <v>0</v>
      </c>
      <c r="AI28">
        <v>0</v>
      </c>
      <c r="AJ28">
        <v>1</v>
      </c>
      <c r="AK28">
        <v>7</v>
      </c>
      <c r="AL28" t="s">
        <v>610</v>
      </c>
      <c r="AM28" t="s">
        <v>611</v>
      </c>
      <c r="AN28" t="s">
        <v>612</v>
      </c>
      <c r="AO28" t="s">
        <v>613</v>
      </c>
      <c r="AP28" t="s">
        <v>74</v>
      </c>
      <c r="AQ28" t="s">
        <v>74</v>
      </c>
      <c r="AR28" t="s">
        <v>614</v>
      </c>
      <c r="AS28" t="s">
        <v>615</v>
      </c>
      <c r="AT28" t="s">
        <v>74</v>
      </c>
      <c r="AU28">
        <v>2018</v>
      </c>
      <c r="AV28" t="s">
        <v>74</v>
      </c>
      <c r="AW28">
        <v>2</v>
      </c>
      <c r="AX28" t="s">
        <v>74</v>
      </c>
      <c r="AY28" t="s">
        <v>74</v>
      </c>
      <c r="AZ28" t="s">
        <v>74</v>
      </c>
      <c r="BA28" t="s">
        <v>74</v>
      </c>
      <c r="BB28">
        <v>83</v>
      </c>
      <c r="BC28" t="s">
        <v>616</v>
      </c>
      <c r="BD28" t="s">
        <v>74</v>
      </c>
      <c r="BE28" t="s">
        <v>74</v>
      </c>
      <c r="BF28" t="s">
        <v>74</v>
      </c>
      <c r="BG28" t="s">
        <v>74</v>
      </c>
      <c r="BH28" t="s">
        <v>74</v>
      </c>
      <c r="BI28">
        <v>16</v>
      </c>
      <c r="BJ28" t="s">
        <v>429</v>
      </c>
      <c r="BK28" t="s">
        <v>317</v>
      </c>
      <c r="BL28" t="s">
        <v>429</v>
      </c>
      <c r="BM28" t="s">
        <v>659</v>
      </c>
      <c r="BN28" t="s">
        <v>74</v>
      </c>
      <c r="BO28" t="s">
        <v>74</v>
      </c>
      <c r="BP28" t="s">
        <v>74</v>
      </c>
      <c r="BQ28" t="s">
        <v>74</v>
      </c>
      <c r="BR28" t="s">
        <v>103</v>
      </c>
      <c r="BS28" t="s">
        <v>660</v>
      </c>
      <c r="BT28" t="str">
        <f>HYPERLINK("https%3A%2F%2Fwww.webofscience.com%2Fwos%2Fwoscc%2Ffull-record%2FWOS:000455946500008","View Full Record in Web of Science")</f>
        <v>View Full Record in Web of Science</v>
      </c>
    </row>
    <row r="29" spans="1:72" x14ac:dyDescent="0.25">
      <c r="A29" t="s">
        <v>72</v>
      </c>
      <c r="B29" t="s">
        <v>661</v>
      </c>
      <c r="C29" t="s">
        <v>74</v>
      </c>
      <c r="D29" t="s">
        <v>74</v>
      </c>
      <c r="E29" t="s">
        <v>74</v>
      </c>
      <c r="F29" t="s">
        <v>662</v>
      </c>
      <c r="G29" t="s">
        <v>74</v>
      </c>
      <c r="H29" t="s">
        <v>74</v>
      </c>
      <c r="I29" t="s">
        <v>663</v>
      </c>
      <c r="J29" t="s">
        <v>664</v>
      </c>
      <c r="K29" t="s">
        <v>74</v>
      </c>
      <c r="L29" t="s">
        <v>74</v>
      </c>
      <c r="M29" t="s">
        <v>78</v>
      </c>
      <c r="N29" t="s">
        <v>79</v>
      </c>
      <c r="O29" t="s">
        <v>74</v>
      </c>
      <c r="P29" t="s">
        <v>74</v>
      </c>
      <c r="Q29" t="s">
        <v>74</v>
      </c>
      <c r="R29" t="s">
        <v>74</v>
      </c>
      <c r="S29" t="s">
        <v>74</v>
      </c>
      <c r="T29" t="s">
        <v>665</v>
      </c>
      <c r="U29" t="s">
        <v>666</v>
      </c>
      <c r="V29" t="s">
        <v>667</v>
      </c>
      <c r="W29" t="s">
        <v>668</v>
      </c>
      <c r="X29" t="s">
        <v>669</v>
      </c>
      <c r="Y29" t="s">
        <v>670</v>
      </c>
      <c r="Z29" t="s">
        <v>671</v>
      </c>
      <c r="AA29" t="s">
        <v>672</v>
      </c>
      <c r="AB29" t="s">
        <v>673</v>
      </c>
      <c r="AC29" t="s">
        <v>74</v>
      </c>
      <c r="AD29" t="s">
        <v>74</v>
      </c>
      <c r="AE29" t="s">
        <v>74</v>
      </c>
      <c r="AF29" t="s">
        <v>74</v>
      </c>
      <c r="AG29">
        <v>75</v>
      </c>
      <c r="AH29">
        <v>1</v>
      </c>
      <c r="AI29">
        <v>1</v>
      </c>
      <c r="AJ29">
        <v>0</v>
      </c>
      <c r="AK29">
        <v>3</v>
      </c>
      <c r="AL29" t="s">
        <v>332</v>
      </c>
      <c r="AM29" t="s">
        <v>333</v>
      </c>
      <c r="AN29" t="s">
        <v>334</v>
      </c>
      <c r="AO29" t="s">
        <v>674</v>
      </c>
      <c r="AP29" t="s">
        <v>675</v>
      </c>
      <c r="AQ29" t="s">
        <v>74</v>
      </c>
      <c r="AR29" t="s">
        <v>676</v>
      </c>
      <c r="AS29" t="s">
        <v>677</v>
      </c>
      <c r="AT29" t="s">
        <v>74</v>
      </c>
      <c r="AU29">
        <v>2017</v>
      </c>
      <c r="AV29">
        <v>25</v>
      </c>
      <c r="AW29">
        <v>2</v>
      </c>
      <c r="AX29" t="s">
        <v>74</v>
      </c>
      <c r="AY29" t="s">
        <v>74</v>
      </c>
      <c r="AZ29" t="s">
        <v>74</v>
      </c>
      <c r="BA29" t="s">
        <v>74</v>
      </c>
      <c r="BB29">
        <v>226</v>
      </c>
      <c r="BC29">
        <v>242</v>
      </c>
      <c r="BD29" t="s">
        <v>74</v>
      </c>
      <c r="BE29" t="s">
        <v>678</v>
      </c>
      <c r="BF29" t="str">
        <f>HYPERLINK("http://dx.doi.org/10.1080/14782804.2016.1228524","http://dx.doi.org/10.1080/14782804.2016.1228524")</f>
        <v>http://dx.doi.org/10.1080/14782804.2016.1228524</v>
      </c>
      <c r="BG29" t="s">
        <v>74</v>
      </c>
      <c r="BH29" t="s">
        <v>74</v>
      </c>
      <c r="BI29">
        <v>17</v>
      </c>
      <c r="BJ29" t="s">
        <v>679</v>
      </c>
      <c r="BK29" t="s">
        <v>130</v>
      </c>
      <c r="BL29" t="s">
        <v>680</v>
      </c>
      <c r="BM29" t="s">
        <v>681</v>
      </c>
      <c r="BN29" t="s">
        <v>74</v>
      </c>
      <c r="BO29" t="s">
        <v>682</v>
      </c>
      <c r="BP29" t="s">
        <v>74</v>
      </c>
      <c r="BQ29" t="s">
        <v>74</v>
      </c>
      <c r="BR29" t="s">
        <v>103</v>
      </c>
      <c r="BS29" t="s">
        <v>683</v>
      </c>
      <c r="BT29" t="str">
        <f>HYPERLINK("https%3A%2F%2Fwww.webofscience.com%2Fwos%2Fwoscc%2Ffull-record%2FWOS:000406051000006","View Full Record in Web of Science")</f>
        <v>View Full Record in Web of Science</v>
      </c>
    </row>
    <row r="30" spans="1:72" x14ac:dyDescent="0.25">
      <c r="A30" t="s">
        <v>72</v>
      </c>
      <c r="B30" t="s">
        <v>684</v>
      </c>
      <c r="C30" t="s">
        <v>74</v>
      </c>
      <c r="D30" t="s">
        <v>74</v>
      </c>
      <c r="E30" t="s">
        <v>74</v>
      </c>
      <c r="F30" t="s">
        <v>685</v>
      </c>
      <c r="G30" t="s">
        <v>74</v>
      </c>
      <c r="H30" t="s">
        <v>74</v>
      </c>
      <c r="I30" t="s">
        <v>686</v>
      </c>
      <c r="J30" t="s">
        <v>687</v>
      </c>
      <c r="K30" t="s">
        <v>74</v>
      </c>
      <c r="L30" t="s">
        <v>74</v>
      </c>
      <c r="M30" t="s">
        <v>78</v>
      </c>
      <c r="N30" t="s">
        <v>79</v>
      </c>
      <c r="O30" t="s">
        <v>74</v>
      </c>
      <c r="P30" t="s">
        <v>74</v>
      </c>
      <c r="Q30" t="s">
        <v>74</v>
      </c>
      <c r="R30" t="s">
        <v>74</v>
      </c>
      <c r="S30" t="s">
        <v>74</v>
      </c>
      <c r="T30" t="s">
        <v>74</v>
      </c>
      <c r="U30" t="s">
        <v>74</v>
      </c>
      <c r="V30" t="s">
        <v>688</v>
      </c>
      <c r="W30" t="s">
        <v>689</v>
      </c>
      <c r="X30" t="s">
        <v>690</v>
      </c>
      <c r="Y30" t="s">
        <v>691</v>
      </c>
      <c r="Z30" t="s">
        <v>74</v>
      </c>
      <c r="AA30" t="s">
        <v>74</v>
      </c>
      <c r="AB30" t="s">
        <v>74</v>
      </c>
      <c r="AC30" t="s">
        <v>74</v>
      </c>
      <c r="AD30" t="s">
        <v>74</v>
      </c>
      <c r="AE30" t="s">
        <v>74</v>
      </c>
      <c r="AF30" t="s">
        <v>74</v>
      </c>
      <c r="AG30">
        <v>35</v>
      </c>
      <c r="AH30">
        <v>119</v>
      </c>
      <c r="AI30">
        <v>120</v>
      </c>
      <c r="AJ30">
        <v>1</v>
      </c>
      <c r="AK30">
        <v>31</v>
      </c>
      <c r="AL30" t="s">
        <v>147</v>
      </c>
      <c r="AM30" t="s">
        <v>148</v>
      </c>
      <c r="AN30" t="s">
        <v>149</v>
      </c>
      <c r="AO30" t="s">
        <v>692</v>
      </c>
      <c r="AP30" t="s">
        <v>693</v>
      </c>
      <c r="AQ30" t="s">
        <v>74</v>
      </c>
      <c r="AR30" t="s">
        <v>694</v>
      </c>
      <c r="AS30" t="s">
        <v>695</v>
      </c>
      <c r="AT30" t="s">
        <v>518</v>
      </c>
      <c r="AU30">
        <v>2015</v>
      </c>
      <c r="AV30">
        <v>6</v>
      </c>
      <c r="AW30" t="s">
        <v>74</v>
      </c>
      <c r="AX30" t="s">
        <v>74</v>
      </c>
      <c r="AY30">
        <v>1</v>
      </c>
      <c r="AZ30" t="s">
        <v>539</v>
      </c>
      <c r="BA30" t="s">
        <v>74</v>
      </c>
      <c r="BB30">
        <v>28</v>
      </c>
      <c r="BC30">
        <v>37</v>
      </c>
      <c r="BD30" t="s">
        <v>74</v>
      </c>
      <c r="BE30" t="s">
        <v>696</v>
      </c>
      <c r="BF30" t="str">
        <f>HYPERLINK("http://dx.doi.org/10.1111/1758-5899.12225","http://dx.doi.org/10.1111/1758-5899.12225")</f>
        <v>http://dx.doi.org/10.1111/1758-5899.12225</v>
      </c>
      <c r="BG30" t="s">
        <v>74</v>
      </c>
      <c r="BH30" t="s">
        <v>74</v>
      </c>
      <c r="BI30">
        <v>10</v>
      </c>
      <c r="BJ30" t="s">
        <v>697</v>
      </c>
      <c r="BK30" t="s">
        <v>130</v>
      </c>
      <c r="BL30" t="s">
        <v>698</v>
      </c>
      <c r="BM30" t="s">
        <v>699</v>
      </c>
      <c r="BN30" t="s">
        <v>74</v>
      </c>
      <c r="BO30" t="s">
        <v>74</v>
      </c>
      <c r="BP30" t="s">
        <v>74</v>
      </c>
      <c r="BQ30" t="s">
        <v>74</v>
      </c>
      <c r="BR30" t="s">
        <v>103</v>
      </c>
      <c r="BS30" t="s">
        <v>700</v>
      </c>
      <c r="BT30" t="str">
        <f>HYPERLINK("https%3A%2F%2Fwww.webofscience.com%2Fwos%2Fwoscc%2Ffull-record%2FWOS:000356872100005","View Full Record in Web of Science")</f>
        <v>View Full Record in Web of Science</v>
      </c>
    </row>
    <row r="31" spans="1:72" x14ac:dyDescent="0.25">
      <c r="A31" t="s">
        <v>72</v>
      </c>
      <c r="B31" t="s">
        <v>652</v>
      </c>
      <c r="C31" t="s">
        <v>74</v>
      </c>
      <c r="D31" t="s">
        <v>74</v>
      </c>
      <c r="E31" t="s">
        <v>74</v>
      </c>
      <c r="F31" t="s">
        <v>701</v>
      </c>
      <c r="G31" t="s">
        <v>74</v>
      </c>
      <c r="H31" t="s">
        <v>74</v>
      </c>
      <c r="I31" t="s">
        <v>702</v>
      </c>
      <c r="J31" t="s">
        <v>603</v>
      </c>
      <c r="K31" t="s">
        <v>74</v>
      </c>
      <c r="L31" t="s">
        <v>74</v>
      </c>
      <c r="M31" t="s">
        <v>604</v>
      </c>
      <c r="N31" t="s">
        <v>79</v>
      </c>
      <c r="O31" t="s">
        <v>74</v>
      </c>
      <c r="P31" t="s">
        <v>74</v>
      </c>
      <c r="Q31" t="s">
        <v>74</v>
      </c>
      <c r="R31" t="s">
        <v>74</v>
      </c>
      <c r="S31" t="s">
        <v>74</v>
      </c>
      <c r="T31" t="s">
        <v>74</v>
      </c>
      <c r="U31" t="s">
        <v>74</v>
      </c>
      <c r="V31" t="s">
        <v>703</v>
      </c>
      <c r="W31" t="s">
        <v>704</v>
      </c>
      <c r="X31" t="s">
        <v>74</v>
      </c>
      <c r="Y31" t="s">
        <v>705</v>
      </c>
      <c r="Z31" t="s">
        <v>658</v>
      </c>
      <c r="AA31" t="s">
        <v>74</v>
      </c>
      <c r="AB31" t="s">
        <v>74</v>
      </c>
      <c r="AC31" t="s">
        <v>74</v>
      </c>
      <c r="AD31" t="s">
        <v>74</v>
      </c>
      <c r="AE31" t="s">
        <v>74</v>
      </c>
      <c r="AF31" t="s">
        <v>74</v>
      </c>
      <c r="AG31">
        <v>37</v>
      </c>
      <c r="AH31">
        <v>0</v>
      </c>
      <c r="AI31">
        <v>0</v>
      </c>
      <c r="AJ31">
        <v>0</v>
      </c>
      <c r="AK31">
        <v>0</v>
      </c>
      <c r="AL31" t="s">
        <v>610</v>
      </c>
      <c r="AM31" t="s">
        <v>611</v>
      </c>
      <c r="AN31" t="s">
        <v>612</v>
      </c>
      <c r="AO31" t="s">
        <v>613</v>
      </c>
      <c r="AP31" t="s">
        <v>74</v>
      </c>
      <c r="AQ31" t="s">
        <v>74</v>
      </c>
      <c r="AR31" t="s">
        <v>614</v>
      </c>
      <c r="AS31" t="s">
        <v>615</v>
      </c>
      <c r="AT31" t="s">
        <v>74</v>
      </c>
      <c r="AU31">
        <v>2015</v>
      </c>
      <c r="AV31" t="s">
        <v>74</v>
      </c>
      <c r="AW31">
        <v>2</v>
      </c>
      <c r="AX31" t="s">
        <v>74</v>
      </c>
      <c r="AY31" t="s">
        <v>74</v>
      </c>
      <c r="AZ31" t="s">
        <v>74</v>
      </c>
      <c r="BA31" t="s">
        <v>74</v>
      </c>
      <c r="BB31">
        <v>33</v>
      </c>
      <c r="BC31" t="s">
        <v>616</v>
      </c>
      <c r="BD31" t="s">
        <v>74</v>
      </c>
      <c r="BE31" t="s">
        <v>74</v>
      </c>
      <c r="BF31" t="s">
        <v>74</v>
      </c>
      <c r="BG31" t="s">
        <v>74</v>
      </c>
      <c r="BH31" t="s">
        <v>74</v>
      </c>
      <c r="BI31">
        <v>18</v>
      </c>
      <c r="BJ31" t="s">
        <v>429</v>
      </c>
      <c r="BK31" t="s">
        <v>317</v>
      </c>
      <c r="BL31" t="s">
        <v>429</v>
      </c>
      <c r="BM31" t="s">
        <v>706</v>
      </c>
      <c r="BN31" t="s">
        <v>74</v>
      </c>
      <c r="BO31" t="s">
        <v>74</v>
      </c>
      <c r="BP31" t="s">
        <v>74</v>
      </c>
      <c r="BQ31" t="s">
        <v>74</v>
      </c>
      <c r="BR31" t="s">
        <v>103</v>
      </c>
      <c r="BS31" t="s">
        <v>707</v>
      </c>
      <c r="BT31" t="str">
        <f>HYPERLINK("https%3A%2F%2Fwww.webofscience.com%2Fwos%2Fwoscc%2Ffull-record%2FWOS:000370851400004","View Full Record in Web of Science")</f>
        <v>View Full Record in Web of Science</v>
      </c>
    </row>
    <row r="32" spans="1:72" x14ac:dyDescent="0.25">
      <c r="A32" t="s">
        <v>72</v>
      </c>
      <c r="B32" t="s">
        <v>708</v>
      </c>
      <c r="C32" t="s">
        <v>74</v>
      </c>
      <c r="D32" t="s">
        <v>74</v>
      </c>
      <c r="E32" t="s">
        <v>74</v>
      </c>
      <c r="F32" t="s">
        <v>709</v>
      </c>
      <c r="G32" t="s">
        <v>74</v>
      </c>
      <c r="H32" t="s">
        <v>74</v>
      </c>
      <c r="I32" t="s">
        <v>710</v>
      </c>
      <c r="J32" t="s">
        <v>711</v>
      </c>
      <c r="K32" t="s">
        <v>74</v>
      </c>
      <c r="L32" t="s">
        <v>74</v>
      </c>
      <c r="M32" t="s">
        <v>78</v>
      </c>
      <c r="N32" t="s">
        <v>79</v>
      </c>
      <c r="O32" t="s">
        <v>74</v>
      </c>
      <c r="P32" t="s">
        <v>74</v>
      </c>
      <c r="Q32" t="s">
        <v>74</v>
      </c>
      <c r="R32" t="s">
        <v>74</v>
      </c>
      <c r="S32" t="s">
        <v>74</v>
      </c>
      <c r="T32" t="s">
        <v>712</v>
      </c>
      <c r="U32" t="s">
        <v>74</v>
      </c>
      <c r="V32" t="s">
        <v>713</v>
      </c>
      <c r="W32" t="s">
        <v>714</v>
      </c>
      <c r="X32" t="s">
        <v>715</v>
      </c>
      <c r="Y32" t="s">
        <v>716</v>
      </c>
      <c r="Z32" t="s">
        <v>717</v>
      </c>
      <c r="AA32" t="s">
        <v>74</v>
      </c>
      <c r="AB32" t="s">
        <v>718</v>
      </c>
      <c r="AC32" t="s">
        <v>74</v>
      </c>
      <c r="AD32" t="s">
        <v>74</v>
      </c>
      <c r="AE32" t="s">
        <v>74</v>
      </c>
      <c r="AF32" t="s">
        <v>74</v>
      </c>
      <c r="AG32">
        <v>6</v>
      </c>
      <c r="AH32">
        <v>7</v>
      </c>
      <c r="AI32">
        <v>8</v>
      </c>
      <c r="AJ32">
        <v>0</v>
      </c>
      <c r="AK32">
        <v>9</v>
      </c>
      <c r="AL32" t="s">
        <v>719</v>
      </c>
      <c r="AM32" t="s">
        <v>720</v>
      </c>
      <c r="AN32" t="s">
        <v>721</v>
      </c>
      <c r="AO32" t="s">
        <v>722</v>
      </c>
      <c r="AP32" t="s">
        <v>74</v>
      </c>
      <c r="AQ32" t="s">
        <v>74</v>
      </c>
      <c r="AR32" t="s">
        <v>723</v>
      </c>
      <c r="AS32" t="s">
        <v>724</v>
      </c>
      <c r="AT32" t="s">
        <v>725</v>
      </c>
      <c r="AU32">
        <v>2013</v>
      </c>
      <c r="AV32">
        <v>13</v>
      </c>
      <c r="AW32">
        <v>2</v>
      </c>
      <c r="AX32" t="s">
        <v>74</v>
      </c>
      <c r="AY32" t="s">
        <v>74</v>
      </c>
      <c r="AZ32" t="s">
        <v>74</v>
      </c>
      <c r="BA32" t="s">
        <v>74</v>
      </c>
      <c r="BB32">
        <v>3</v>
      </c>
      <c r="BC32">
        <v>33</v>
      </c>
      <c r="BD32" t="s">
        <v>74</v>
      </c>
      <c r="BE32" t="s">
        <v>74</v>
      </c>
      <c r="BF32" t="s">
        <v>74</v>
      </c>
      <c r="BG32" t="s">
        <v>74</v>
      </c>
      <c r="BH32" t="s">
        <v>74</v>
      </c>
      <c r="BI32">
        <v>31</v>
      </c>
      <c r="BJ32" t="s">
        <v>726</v>
      </c>
      <c r="BK32" t="s">
        <v>130</v>
      </c>
      <c r="BL32" t="s">
        <v>252</v>
      </c>
      <c r="BM32" t="s">
        <v>727</v>
      </c>
      <c r="BN32" t="s">
        <v>74</v>
      </c>
      <c r="BO32" t="s">
        <v>74</v>
      </c>
      <c r="BP32" t="s">
        <v>74</v>
      </c>
      <c r="BQ32" t="s">
        <v>74</v>
      </c>
      <c r="BR32" t="s">
        <v>103</v>
      </c>
      <c r="BS32" t="s">
        <v>728</v>
      </c>
      <c r="BT32" t="str">
        <f>HYPERLINK("https%3A%2F%2Fwww.webofscience.com%2Fwos%2Fwoscc%2Ffull-record%2FWOS:000332191200002","View Full Record in Web of Science")</f>
        <v>View Full Record in Web of Science</v>
      </c>
    </row>
    <row r="33" spans="1:72" x14ac:dyDescent="0.25">
      <c r="A33" t="s">
        <v>72</v>
      </c>
      <c r="B33" t="s">
        <v>729</v>
      </c>
      <c r="C33" t="s">
        <v>74</v>
      </c>
      <c r="D33" t="s">
        <v>74</v>
      </c>
      <c r="E33" t="s">
        <v>74</v>
      </c>
      <c r="F33" t="s">
        <v>730</v>
      </c>
      <c r="G33" t="s">
        <v>74</v>
      </c>
      <c r="H33" t="s">
        <v>74</v>
      </c>
      <c r="I33" t="s">
        <v>731</v>
      </c>
      <c r="J33" t="s">
        <v>732</v>
      </c>
      <c r="K33" t="s">
        <v>74</v>
      </c>
      <c r="L33" t="s">
        <v>74</v>
      </c>
      <c r="M33" t="s">
        <v>78</v>
      </c>
      <c r="N33" t="s">
        <v>79</v>
      </c>
      <c r="O33" t="s">
        <v>74</v>
      </c>
      <c r="P33" t="s">
        <v>74</v>
      </c>
      <c r="Q33" t="s">
        <v>74</v>
      </c>
      <c r="R33" t="s">
        <v>74</v>
      </c>
      <c r="S33" t="s">
        <v>74</v>
      </c>
      <c r="T33" t="s">
        <v>74</v>
      </c>
      <c r="U33" t="s">
        <v>733</v>
      </c>
      <c r="V33" t="s">
        <v>734</v>
      </c>
      <c r="W33" t="s">
        <v>735</v>
      </c>
      <c r="X33" t="s">
        <v>736</v>
      </c>
      <c r="Y33" t="s">
        <v>737</v>
      </c>
      <c r="Z33" t="s">
        <v>74</v>
      </c>
      <c r="AA33" t="s">
        <v>74</v>
      </c>
      <c r="AB33" t="s">
        <v>74</v>
      </c>
      <c r="AC33" t="s">
        <v>74</v>
      </c>
      <c r="AD33" t="s">
        <v>74</v>
      </c>
      <c r="AE33" t="s">
        <v>74</v>
      </c>
      <c r="AF33" t="s">
        <v>74</v>
      </c>
      <c r="AG33">
        <v>67</v>
      </c>
      <c r="AH33">
        <v>19</v>
      </c>
      <c r="AI33">
        <v>19</v>
      </c>
      <c r="AJ33">
        <v>1</v>
      </c>
      <c r="AK33">
        <v>18</v>
      </c>
      <c r="AL33" t="s">
        <v>147</v>
      </c>
      <c r="AM33" t="s">
        <v>148</v>
      </c>
      <c r="AN33" t="s">
        <v>149</v>
      </c>
      <c r="AO33" t="s">
        <v>738</v>
      </c>
      <c r="AP33" t="s">
        <v>739</v>
      </c>
      <c r="AQ33" t="s">
        <v>74</v>
      </c>
      <c r="AR33" t="s">
        <v>740</v>
      </c>
      <c r="AS33" t="s">
        <v>741</v>
      </c>
      <c r="AT33" t="s">
        <v>742</v>
      </c>
      <c r="AU33">
        <v>2013</v>
      </c>
      <c r="AV33">
        <v>72</v>
      </c>
      <c r="AW33">
        <v>3</v>
      </c>
      <c r="AX33" t="s">
        <v>74</v>
      </c>
      <c r="AY33" t="s">
        <v>74</v>
      </c>
      <c r="AZ33" t="s">
        <v>74</v>
      </c>
      <c r="BA33" t="s">
        <v>74</v>
      </c>
      <c r="BB33">
        <v>447</v>
      </c>
      <c r="BC33">
        <v>469</v>
      </c>
      <c r="BD33" t="s">
        <v>74</v>
      </c>
      <c r="BE33" t="s">
        <v>743</v>
      </c>
      <c r="BF33" t="str">
        <f>HYPERLINK("http://dx.doi.org/10.1111/russ.10700","http://dx.doi.org/10.1111/russ.10700")</f>
        <v>http://dx.doi.org/10.1111/russ.10700</v>
      </c>
      <c r="BG33" t="s">
        <v>74</v>
      </c>
      <c r="BH33" t="s">
        <v>74</v>
      </c>
      <c r="BI33">
        <v>23</v>
      </c>
      <c r="BJ33" t="s">
        <v>429</v>
      </c>
      <c r="BK33" t="s">
        <v>317</v>
      </c>
      <c r="BL33" t="s">
        <v>429</v>
      </c>
      <c r="BM33" t="s">
        <v>744</v>
      </c>
      <c r="BN33" t="s">
        <v>74</v>
      </c>
      <c r="BO33" t="s">
        <v>74</v>
      </c>
      <c r="BP33" t="s">
        <v>74</v>
      </c>
      <c r="BQ33" t="s">
        <v>74</v>
      </c>
      <c r="BR33" t="s">
        <v>103</v>
      </c>
      <c r="BS33" t="s">
        <v>745</v>
      </c>
      <c r="BT33" t="str">
        <f>HYPERLINK("https%3A%2F%2Fwww.webofscience.com%2Fwos%2Fwoscc%2Ffull-record%2FWOS:000319879600005","View Full Record in Web of Science")</f>
        <v>View Full Record in Web of Science</v>
      </c>
    </row>
    <row r="34" spans="1:72" x14ac:dyDescent="0.25">
      <c r="A34" t="s">
        <v>72</v>
      </c>
      <c r="B34" t="s">
        <v>746</v>
      </c>
      <c r="C34" t="s">
        <v>74</v>
      </c>
      <c r="D34" t="s">
        <v>74</v>
      </c>
      <c r="E34" t="s">
        <v>74</v>
      </c>
      <c r="F34" t="s">
        <v>747</v>
      </c>
      <c r="G34" t="s">
        <v>74</v>
      </c>
      <c r="H34" t="s">
        <v>74</v>
      </c>
      <c r="I34" t="s">
        <v>748</v>
      </c>
      <c r="J34" t="s">
        <v>603</v>
      </c>
      <c r="K34" t="s">
        <v>74</v>
      </c>
      <c r="L34" t="s">
        <v>74</v>
      </c>
      <c r="M34" t="s">
        <v>604</v>
      </c>
      <c r="N34" t="s">
        <v>79</v>
      </c>
      <c r="O34" t="s">
        <v>74</v>
      </c>
      <c r="P34" t="s">
        <v>74</v>
      </c>
      <c r="Q34" t="s">
        <v>74</v>
      </c>
      <c r="R34" t="s">
        <v>74</v>
      </c>
      <c r="S34" t="s">
        <v>74</v>
      </c>
      <c r="T34" t="s">
        <v>74</v>
      </c>
      <c r="U34" t="s">
        <v>74</v>
      </c>
      <c r="V34" t="s">
        <v>749</v>
      </c>
      <c r="W34" t="s">
        <v>74</v>
      </c>
      <c r="X34" t="s">
        <v>74</v>
      </c>
      <c r="Y34" t="s">
        <v>74</v>
      </c>
      <c r="Z34" t="s">
        <v>74</v>
      </c>
      <c r="AA34" t="s">
        <v>74</v>
      </c>
      <c r="AB34" t="s">
        <v>74</v>
      </c>
      <c r="AC34" t="s">
        <v>74</v>
      </c>
      <c r="AD34" t="s">
        <v>74</v>
      </c>
      <c r="AE34" t="s">
        <v>74</v>
      </c>
      <c r="AF34" t="s">
        <v>74</v>
      </c>
      <c r="AG34">
        <v>8</v>
      </c>
      <c r="AH34">
        <v>0</v>
      </c>
      <c r="AI34">
        <v>0</v>
      </c>
      <c r="AJ34">
        <v>0</v>
      </c>
      <c r="AK34">
        <v>1</v>
      </c>
      <c r="AL34" t="s">
        <v>610</v>
      </c>
      <c r="AM34" t="s">
        <v>611</v>
      </c>
      <c r="AN34" t="s">
        <v>612</v>
      </c>
      <c r="AO34" t="s">
        <v>613</v>
      </c>
      <c r="AP34" t="s">
        <v>74</v>
      </c>
      <c r="AQ34" t="s">
        <v>74</v>
      </c>
      <c r="AR34" t="s">
        <v>614</v>
      </c>
      <c r="AS34" t="s">
        <v>615</v>
      </c>
      <c r="AT34" t="s">
        <v>74</v>
      </c>
      <c r="AU34">
        <v>2013</v>
      </c>
      <c r="AV34">
        <v>16</v>
      </c>
      <c r="AW34">
        <v>4</v>
      </c>
      <c r="AX34" t="s">
        <v>74</v>
      </c>
      <c r="AY34" t="s">
        <v>74</v>
      </c>
      <c r="AZ34" t="s">
        <v>74</v>
      </c>
      <c r="BA34" t="s">
        <v>74</v>
      </c>
      <c r="BB34">
        <v>121</v>
      </c>
      <c r="BC34" t="s">
        <v>616</v>
      </c>
      <c r="BD34" t="s">
        <v>74</v>
      </c>
      <c r="BE34" t="s">
        <v>74</v>
      </c>
      <c r="BF34" t="s">
        <v>74</v>
      </c>
      <c r="BG34" t="s">
        <v>74</v>
      </c>
      <c r="BH34" t="s">
        <v>74</v>
      </c>
      <c r="BI34">
        <v>4</v>
      </c>
      <c r="BJ34" t="s">
        <v>429</v>
      </c>
      <c r="BK34" t="s">
        <v>317</v>
      </c>
      <c r="BL34" t="s">
        <v>429</v>
      </c>
      <c r="BM34" t="s">
        <v>750</v>
      </c>
      <c r="BN34" t="s">
        <v>74</v>
      </c>
      <c r="BO34" t="s">
        <v>74</v>
      </c>
      <c r="BP34" t="s">
        <v>74</v>
      </c>
      <c r="BQ34" t="s">
        <v>74</v>
      </c>
      <c r="BR34" t="s">
        <v>103</v>
      </c>
      <c r="BS34" t="s">
        <v>751</v>
      </c>
      <c r="BT34" t="str">
        <f>HYPERLINK("https%3A%2F%2Fwww.webofscience.com%2Fwos%2Fwoscc%2Ffull-record%2FWOS:000329082900009","View Full Record in Web of Science")</f>
        <v>View Full Record in Web of Science</v>
      </c>
    </row>
    <row r="35" spans="1:72" x14ac:dyDescent="0.25">
      <c r="A35" t="s">
        <v>72</v>
      </c>
      <c r="B35" t="s">
        <v>752</v>
      </c>
      <c r="C35" t="s">
        <v>74</v>
      </c>
      <c r="D35" t="s">
        <v>74</v>
      </c>
      <c r="E35" t="s">
        <v>74</v>
      </c>
      <c r="F35" t="s">
        <v>753</v>
      </c>
      <c r="G35" t="s">
        <v>74</v>
      </c>
      <c r="H35" t="s">
        <v>74</v>
      </c>
      <c r="I35" t="s">
        <v>754</v>
      </c>
      <c r="J35" t="s">
        <v>711</v>
      </c>
      <c r="K35" t="s">
        <v>74</v>
      </c>
      <c r="L35" t="s">
        <v>74</v>
      </c>
      <c r="M35" t="s">
        <v>78</v>
      </c>
      <c r="N35" t="s">
        <v>79</v>
      </c>
      <c r="O35" t="s">
        <v>74</v>
      </c>
      <c r="P35" t="s">
        <v>74</v>
      </c>
      <c r="Q35" t="s">
        <v>74</v>
      </c>
      <c r="R35" t="s">
        <v>74</v>
      </c>
      <c r="S35" t="s">
        <v>74</v>
      </c>
      <c r="T35" t="s">
        <v>755</v>
      </c>
      <c r="U35" t="s">
        <v>756</v>
      </c>
      <c r="V35" t="s">
        <v>757</v>
      </c>
      <c r="W35" t="s">
        <v>74</v>
      </c>
      <c r="X35" t="s">
        <v>74</v>
      </c>
      <c r="Y35" t="s">
        <v>74</v>
      </c>
      <c r="Z35" t="s">
        <v>758</v>
      </c>
      <c r="AA35" t="s">
        <v>759</v>
      </c>
      <c r="AB35" t="s">
        <v>718</v>
      </c>
      <c r="AC35" t="s">
        <v>74</v>
      </c>
      <c r="AD35" t="s">
        <v>74</v>
      </c>
      <c r="AE35" t="s">
        <v>74</v>
      </c>
      <c r="AF35" t="s">
        <v>74</v>
      </c>
      <c r="AG35">
        <v>12</v>
      </c>
      <c r="AH35">
        <v>23</v>
      </c>
      <c r="AI35">
        <v>23</v>
      </c>
      <c r="AJ35">
        <v>0</v>
      </c>
      <c r="AK35">
        <v>17</v>
      </c>
      <c r="AL35" t="s">
        <v>332</v>
      </c>
      <c r="AM35" t="s">
        <v>333</v>
      </c>
      <c r="AN35" t="s">
        <v>334</v>
      </c>
      <c r="AO35" t="s">
        <v>722</v>
      </c>
      <c r="AP35" t="s">
        <v>760</v>
      </c>
      <c r="AQ35" t="s">
        <v>74</v>
      </c>
      <c r="AR35" t="s">
        <v>723</v>
      </c>
      <c r="AS35" t="s">
        <v>724</v>
      </c>
      <c r="AT35" t="s">
        <v>725</v>
      </c>
      <c r="AU35">
        <v>2011</v>
      </c>
      <c r="AV35">
        <v>11</v>
      </c>
      <c r="AW35">
        <v>2</v>
      </c>
      <c r="AX35" t="s">
        <v>74</v>
      </c>
      <c r="AY35" t="s">
        <v>74</v>
      </c>
      <c r="AZ35" t="s">
        <v>74</v>
      </c>
      <c r="BA35" t="s">
        <v>74</v>
      </c>
      <c r="BB35">
        <v>5</v>
      </c>
      <c r="BC35">
        <v>25</v>
      </c>
      <c r="BD35" t="s">
        <v>74</v>
      </c>
      <c r="BE35" t="s">
        <v>761</v>
      </c>
      <c r="BF35" t="str">
        <f>HYPERLINK("http://dx.doi.org/10.1080/1406099X.2011.10840498","http://dx.doi.org/10.1080/1406099X.2011.10840498")</f>
        <v>http://dx.doi.org/10.1080/1406099X.2011.10840498</v>
      </c>
      <c r="BG35" t="s">
        <v>74</v>
      </c>
      <c r="BH35" t="s">
        <v>74</v>
      </c>
      <c r="BI35">
        <v>21</v>
      </c>
      <c r="BJ35" t="s">
        <v>726</v>
      </c>
      <c r="BK35" t="s">
        <v>130</v>
      </c>
      <c r="BL35" t="s">
        <v>252</v>
      </c>
      <c r="BM35" t="s">
        <v>762</v>
      </c>
      <c r="BN35" t="s">
        <v>74</v>
      </c>
      <c r="BO35" t="s">
        <v>415</v>
      </c>
      <c r="BP35" t="s">
        <v>74</v>
      </c>
      <c r="BQ35" t="s">
        <v>74</v>
      </c>
      <c r="BR35" t="s">
        <v>103</v>
      </c>
      <c r="BS35" t="s">
        <v>763</v>
      </c>
      <c r="BT35" t="str">
        <f>HYPERLINK("https%3A%2F%2Fwww.webofscience.com%2Fwos%2Fwoscc%2Ffull-record%2FWOS:000300331300002","View Full Record in Web of Science")</f>
        <v>View Full Record in Web of Science</v>
      </c>
    </row>
    <row r="36" spans="1:72" x14ac:dyDescent="0.25">
      <c r="A36" t="s">
        <v>72</v>
      </c>
      <c r="B36" t="s">
        <v>764</v>
      </c>
      <c r="C36" t="s">
        <v>74</v>
      </c>
      <c r="D36" t="s">
        <v>74</v>
      </c>
      <c r="E36" t="s">
        <v>74</v>
      </c>
      <c r="F36" t="s">
        <v>765</v>
      </c>
      <c r="G36" t="s">
        <v>74</v>
      </c>
      <c r="H36" t="s">
        <v>74</v>
      </c>
      <c r="I36" t="s">
        <v>766</v>
      </c>
      <c r="J36" t="s">
        <v>767</v>
      </c>
      <c r="K36" t="s">
        <v>74</v>
      </c>
      <c r="L36" t="s">
        <v>74</v>
      </c>
      <c r="M36" t="s">
        <v>78</v>
      </c>
      <c r="N36" t="s">
        <v>79</v>
      </c>
      <c r="O36" t="s">
        <v>74</v>
      </c>
      <c r="P36" t="s">
        <v>74</v>
      </c>
      <c r="Q36" t="s">
        <v>74</v>
      </c>
      <c r="R36" t="s">
        <v>74</v>
      </c>
      <c r="S36" t="s">
        <v>74</v>
      </c>
      <c r="T36" t="s">
        <v>768</v>
      </c>
      <c r="U36" t="s">
        <v>769</v>
      </c>
      <c r="V36" t="s">
        <v>770</v>
      </c>
      <c r="W36" t="s">
        <v>771</v>
      </c>
      <c r="X36" t="s">
        <v>772</v>
      </c>
      <c r="Y36" t="s">
        <v>773</v>
      </c>
      <c r="Z36" t="s">
        <v>774</v>
      </c>
      <c r="AA36" t="s">
        <v>74</v>
      </c>
      <c r="AB36" t="s">
        <v>775</v>
      </c>
      <c r="AC36" t="s">
        <v>74</v>
      </c>
      <c r="AD36" t="s">
        <v>74</v>
      </c>
      <c r="AE36" t="s">
        <v>74</v>
      </c>
      <c r="AF36" t="s">
        <v>74</v>
      </c>
      <c r="AG36">
        <v>44</v>
      </c>
      <c r="AH36">
        <v>13</v>
      </c>
      <c r="AI36">
        <v>13</v>
      </c>
      <c r="AJ36">
        <v>0</v>
      </c>
      <c r="AK36">
        <v>9</v>
      </c>
      <c r="AL36" t="s">
        <v>332</v>
      </c>
      <c r="AM36" t="s">
        <v>333</v>
      </c>
      <c r="AN36" t="s">
        <v>334</v>
      </c>
      <c r="AO36" t="s">
        <v>776</v>
      </c>
      <c r="AP36" t="s">
        <v>777</v>
      </c>
      <c r="AQ36" t="s">
        <v>74</v>
      </c>
      <c r="AR36" t="s">
        <v>778</v>
      </c>
      <c r="AS36" t="s">
        <v>779</v>
      </c>
      <c r="AT36" t="s">
        <v>74</v>
      </c>
      <c r="AU36">
        <v>2006</v>
      </c>
      <c r="AV36">
        <v>8</v>
      </c>
      <c r="AW36">
        <v>4</v>
      </c>
      <c r="AX36" t="s">
        <v>74</v>
      </c>
      <c r="AY36" t="s">
        <v>74</v>
      </c>
      <c r="AZ36" t="s">
        <v>74</v>
      </c>
      <c r="BA36" t="s">
        <v>74</v>
      </c>
      <c r="BB36">
        <v>493</v>
      </c>
      <c r="BC36">
        <v>526</v>
      </c>
      <c r="BD36" t="s">
        <v>74</v>
      </c>
      <c r="BE36" t="s">
        <v>780</v>
      </c>
      <c r="BF36" t="str">
        <f>HYPERLINK("http://dx.doi.org/10.1080/14616690500342618","http://dx.doi.org/10.1080/14616690500342618")</f>
        <v>http://dx.doi.org/10.1080/14616690500342618</v>
      </c>
      <c r="BG36" t="s">
        <v>74</v>
      </c>
      <c r="BH36" t="s">
        <v>74</v>
      </c>
      <c r="BI36">
        <v>34</v>
      </c>
      <c r="BJ36" t="s">
        <v>781</v>
      </c>
      <c r="BK36" t="s">
        <v>130</v>
      </c>
      <c r="BL36" t="s">
        <v>781</v>
      </c>
      <c r="BM36" t="s">
        <v>782</v>
      </c>
      <c r="BN36" t="s">
        <v>74</v>
      </c>
      <c r="BO36" t="s">
        <v>74</v>
      </c>
      <c r="BP36" t="s">
        <v>74</v>
      </c>
      <c r="BQ36" t="s">
        <v>74</v>
      </c>
      <c r="BR36" t="s">
        <v>103</v>
      </c>
      <c r="BS36" t="s">
        <v>783</v>
      </c>
      <c r="BT36" t="str">
        <f>HYPERLINK("https%3A%2F%2Fwww.webofscience.com%2Fwos%2Fwoscc%2Ffull-record%2FWOS:000243659900002","View Full Record in Web of Science")</f>
        <v>View Full Record in Web of Science</v>
      </c>
    </row>
    <row r="37" spans="1:72" x14ac:dyDescent="0.25">
      <c r="A37" t="s">
        <v>72</v>
      </c>
      <c r="B37" t="s">
        <v>784</v>
      </c>
      <c r="C37" t="s">
        <v>74</v>
      </c>
      <c r="D37" t="s">
        <v>74</v>
      </c>
      <c r="E37" t="s">
        <v>74</v>
      </c>
      <c r="F37" t="s">
        <v>784</v>
      </c>
      <c r="G37" t="s">
        <v>74</v>
      </c>
      <c r="H37" t="s">
        <v>74</v>
      </c>
      <c r="I37" t="s">
        <v>785</v>
      </c>
      <c r="J37" t="s">
        <v>786</v>
      </c>
      <c r="K37" t="s">
        <v>74</v>
      </c>
      <c r="L37" t="s">
        <v>74</v>
      </c>
      <c r="M37" t="s">
        <v>78</v>
      </c>
      <c r="N37" t="s">
        <v>79</v>
      </c>
      <c r="O37" t="s">
        <v>74</v>
      </c>
      <c r="P37" t="s">
        <v>74</v>
      </c>
      <c r="Q37" t="s">
        <v>74</v>
      </c>
      <c r="R37" t="s">
        <v>74</v>
      </c>
      <c r="S37" t="s">
        <v>74</v>
      </c>
      <c r="T37" t="s">
        <v>787</v>
      </c>
      <c r="U37" t="s">
        <v>74</v>
      </c>
      <c r="V37" t="s">
        <v>788</v>
      </c>
      <c r="W37" t="s">
        <v>789</v>
      </c>
      <c r="X37" t="s">
        <v>377</v>
      </c>
      <c r="Y37" t="s">
        <v>790</v>
      </c>
      <c r="Z37" t="s">
        <v>791</v>
      </c>
      <c r="AA37" t="s">
        <v>74</v>
      </c>
      <c r="AB37" t="s">
        <v>74</v>
      </c>
      <c r="AC37" t="s">
        <v>74</v>
      </c>
      <c r="AD37" t="s">
        <v>74</v>
      </c>
      <c r="AE37" t="s">
        <v>74</v>
      </c>
      <c r="AF37" t="s">
        <v>74</v>
      </c>
      <c r="AG37">
        <v>89</v>
      </c>
      <c r="AH37">
        <v>23</v>
      </c>
      <c r="AI37">
        <v>23</v>
      </c>
      <c r="AJ37">
        <v>0</v>
      </c>
      <c r="AK37">
        <v>5</v>
      </c>
      <c r="AL37" t="s">
        <v>792</v>
      </c>
      <c r="AM37" t="s">
        <v>793</v>
      </c>
      <c r="AN37" t="s">
        <v>794</v>
      </c>
      <c r="AO37" t="s">
        <v>795</v>
      </c>
      <c r="AP37" t="s">
        <v>796</v>
      </c>
      <c r="AQ37" t="s">
        <v>74</v>
      </c>
      <c r="AR37" t="s">
        <v>797</v>
      </c>
      <c r="AS37" t="s">
        <v>798</v>
      </c>
      <c r="AT37" t="s">
        <v>799</v>
      </c>
      <c r="AU37">
        <v>2004</v>
      </c>
      <c r="AV37">
        <v>30</v>
      </c>
      <c r="AW37">
        <v>4</v>
      </c>
      <c r="AX37" t="s">
        <v>74</v>
      </c>
      <c r="AY37" t="s">
        <v>74</v>
      </c>
      <c r="AZ37" t="s">
        <v>74</v>
      </c>
      <c r="BA37" t="s">
        <v>74</v>
      </c>
      <c r="BB37">
        <v>701</v>
      </c>
      <c r="BC37">
        <v>728</v>
      </c>
      <c r="BD37" t="s">
        <v>74</v>
      </c>
      <c r="BE37" t="s">
        <v>800</v>
      </c>
      <c r="BF37" t="str">
        <f>HYPERLINK("http://dx.doi.org/10.1016/j.jhg.2003.08.020","http://dx.doi.org/10.1016/j.jhg.2003.08.020")</f>
        <v>http://dx.doi.org/10.1016/j.jhg.2003.08.020</v>
      </c>
      <c r="BG37" t="s">
        <v>74</v>
      </c>
      <c r="BH37" t="s">
        <v>74</v>
      </c>
      <c r="BI37">
        <v>28</v>
      </c>
      <c r="BJ37" t="s">
        <v>801</v>
      </c>
      <c r="BK37" t="s">
        <v>130</v>
      </c>
      <c r="BL37" t="s">
        <v>802</v>
      </c>
      <c r="BM37" t="s">
        <v>803</v>
      </c>
      <c r="BN37" t="s">
        <v>74</v>
      </c>
      <c r="BO37" t="s">
        <v>74</v>
      </c>
      <c r="BP37" t="s">
        <v>74</v>
      </c>
      <c r="BQ37" t="s">
        <v>74</v>
      </c>
      <c r="BR37" t="s">
        <v>103</v>
      </c>
      <c r="BS37" t="s">
        <v>804</v>
      </c>
      <c r="BT37" t="str">
        <f>HYPERLINK("https%3A%2F%2Fwww.webofscience.com%2Fwos%2Fwoscc%2Ffull-record%2FWOS:000229808500006","View Full Record in Web of Science")</f>
        <v>View Full Record in Web of Science</v>
      </c>
    </row>
    <row r="38" spans="1:72" x14ac:dyDescent="0.25">
      <c r="A38" t="s">
        <v>72</v>
      </c>
      <c r="B38" t="s">
        <v>805</v>
      </c>
      <c r="C38" t="s">
        <v>74</v>
      </c>
      <c r="D38" t="s">
        <v>74</v>
      </c>
      <c r="E38" t="s">
        <v>74</v>
      </c>
      <c r="F38" t="s">
        <v>805</v>
      </c>
      <c r="G38" t="s">
        <v>74</v>
      </c>
      <c r="H38" t="s">
        <v>74</v>
      </c>
      <c r="I38" t="s">
        <v>806</v>
      </c>
      <c r="J38" t="s">
        <v>807</v>
      </c>
      <c r="K38" t="s">
        <v>74</v>
      </c>
      <c r="L38" t="s">
        <v>74</v>
      </c>
      <c r="M38" t="s">
        <v>808</v>
      </c>
      <c r="N38" t="s">
        <v>79</v>
      </c>
      <c r="O38" t="s">
        <v>74</v>
      </c>
      <c r="P38" t="s">
        <v>74</v>
      </c>
      <c r="Q38" t="s">
        <v>74</v>
      </c>
      <c r="R38" t="s">
        <v>74</v>
      </c>
      <c r="S38" t="s">
        <v>74</v>
      </c>
      <c r="T38" t="s">
        <v>74</v>
      </c>
      <c r="U38" t="s">
        <v>809</v>
      </c>
      <c r="V38" t="s">
        <v>810</v>
      </c>
      <c r="W38" t="s">
        <v>811</v>
      </c>
      <c r="X38" t="s">
        <v>812</v>
      </c>
      <c r="Y38" t="s">
        <v>813</v>
      </c>
      <c r="Z38" t="s">
        <v>814</v>
      </c>
      <c r="AA38" t="s">
        <v>815</v>
      </c>
      <c r="AB38" t="s">
        <v>816</v>
      </c>
      <c r="AC38" t="s">
        <v>74</v>
      </c>
      <c r="AD38" t="s">
        <v>74</v>
      </c>
      <c r="AE38" t="s">
        <v>74</v>
      </c>
      <c r="AF38" t="s">
        <v>74</v>
      </c>
      <c r="AG38">
        <v>12</v>
      </c>
      <c r="AH38">
        <v>6</v>
      </c>
      <c r="AI38">
        <v>6</v>
      </c>
      <c r="AJ38">
        <v>1</v>
      </c>
      <c r="AK38">
        <v>10</v>
      </c>
      <c r="AL38" t="s">
        <v>817</v>
      </c>
      <c r="AM38" t="s">
        <v>818</v>
      </c>
      <c r="AN38" t="s">
        <v>819</v>
      </c>
      <c r="AO38" t="s">
        <v>820</v>
      </c>
      <c r="AP38" t="s">
        <v>74</v>
      </c>
      <c r="AQ38" t="s">
        <v>74</v>
      </c>
      <c r="AR38" t="s">
        <v>821</v>
      </c>
      <c r="AS38" t="s">
        <v>822</v>
      </c>
      <c r="AT38" t="s">
        <v>74</v>
      </c>
      <c r="AU38">
        <v>2003</v>
      </c>
      <c r="AV38">
        <v>51</v>
      </c>
      <c r="AW38">
        <v>8</v>
      </c>
      <c r="AX38" t="s">
        <v>74</v>
      </c>
      <c r="AY38" t="s">
        <v>74</v>
      </c>
      <c r="AZ38" t="s">
        <v>74</v>
      </c>
      <c r="BA38" t="s">
        <v>74</v>
      </c>
      <c r="BB38">
        <v>963</v>
      </c>
      <c r="BC38">
        <v>981</v>
      </c>
      <c r="BD38" t="s">
        <v>74</v>
      </c>
      <c r="BE38" t="s">
        <v>74</v>
      </c>
      <c r="BF38" t="s">
        <v>74</v>
      </c>
      <c r="BG38" t="s">
        <v>74</v>
      </c>
      <c r="BH38" t="s">
        <v>74</v>
      </c>
      <c r="BI38">
        <v>19</v>
      </c>
      <c r="BJ38" t="s">
        <v>726</v>
      </c>
      <c r="BK38" t="s">
        <v>130</v>
      </c>
      <c r="BL38" t="s">
        <v>252</v>
      </c>
      <c r="BM38" t="s">
        <v>823</v>
      </c>
      <c r="BN38" t="s">
        <v>74</v>
      </c>
      <c r="BO38" t="s">
        <v>74</v>
      </c>
      <c r="BP38" t="s">
        <v>74</v>
      </c>
      <c r="BQ38" t="s">
        <v>74</v>
      </c>
      <c r="BR38" t="s">
        <v>103</v>
      </c>
      <c r="BS38" t="s">
        <v>824</v>
      </c>
      <c r="BT38" t="str">
        <f>HYPERLINK("https%3A%2F%2Fwww.webofscience.com%2Fwos%2Fwoscc%2Ffull-record%2FWOS:000187462000004","View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2023-10-16T08:55:41Z</dcterms:created>
  <dcterms:modified xsi:type="dcterms:W3CDTF">2023-10-16T08:55:41Z</dcterms:modified>
</cp:coreProperties>
</file>